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xr:revisionPtr revIDLastSave="0" documentId="13_ncr:1_{C46AD630-4457-42F6-A3F0-A11E55E03A79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Rekapitulace stavby" sheetId="1" r:id="rId1"/>
    <sheet name="Objekt 1 - Halový objekt ..." sheetId="2" r:id="rId2"/>
    <sheet name="Objekt 2 - Tesko - objekt..." sheetId="3" r:id="rId3"/>
    <sheet name="Objekt 3 - Objekt s označ..." sheetId="4" r:id="rId4"/>
    <sheet name="VRN - Vedlejší rozpočtové..." sheetId="5" r:id="rId5"/>
    <sheet name="Pokyny pro vyplnění" sheetId="6" r:id="rId6"/>
  </sheets>
  <definedNames>
    <definedName name="_xlnm._FilterDatabase" localSheetId="1" hidden="1">'Objekt 1 - Halový objekt ...'!$C$95:$K$203</definedName>
    <definedName name="_xlnm._FilterDatabase" localSheetId="2" hidden="1">'Objekt 2 - Tesko - objekt...'!$C$91:$K$143</definedName>
    <definedName name="_xlnm._FilterDatabase" localSheetId="3" hidden="1">'Objekt 3 - Objekt s označ...'!$C$95:$K$177</definedName>
    <definedName name="_xlnm._FilterDatabase" localSheetId="4" hidden="1">'VRN - Vedlejší rozpočtové...'!$C$92:$K$124</definedName>
    <definedName name="_xlnm.Print_Titles" localSheetId="1">'Objekt 1 - Halový objekt ...'!$95:$95</definedName>
    <definedName name="_xlnm.Print_Titles" localSheetId="2">'Objekt 2 - Tesko - objekt...'!$91:$91</definedName>
    <definedName name="_xlnm.Print_Titles" localSheetId="3">'Objekt 3 - Objekt s označ...'!$95:$95</definedName>
    <definedName name="_xlnm.Print_Titles" localSheetId="0">'Rekapitulace stavby'!$52:$52</definedName>
    <definedName name="_xlnm.Print_Titles" localSheetId="4">'VRN - Vedlejší rozpočtové...'!$92:$92</definedName>
    <definedName name="_xlnm.Print_Area" localSheetId="1">'Objekt 1 - Halový objekt ...'!$C$4:$J$41,'Objekt 1 - Halový objekt ...'!$C$47:$J$75,'Objekt 1 - Halový objekt ...'!$C$81:$K$203</definedName>
    <definedName name="_xlnm.Print_Area" localSheetId="2">'Objekt 2 - Tesko - objekt...'!$C$4:$J$41,'Objekt 2 - Tesko - objekt...'!$C$47:$J$71,'Objekt 2 - Tesko - objekt...'!$C$77:$K$143</definedName>
    <definedName name="_xlnm.Print_Area" localSheetId="3">'Objekt 3 - Objekt s označ...'!$C$4:$J$41,'Objekt 3 - Objekt s označ...'!$C$47:$J$75,'Objekt 3 - Objekt s označ...'!$C$81:$K$177</definedName>
    <definedName name="_xlnm.Print_Area" localSheetId="5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stavby'!$C$42:$AQ$60</definedName>
    <definedName name="_xlnm.Print_Area" localSheetId="4">'VRN - Vedlejší rozpočtové...'!$C$4:$J$41,'VRN - Vedlejší rozpočtové...'!$C$47:$J$72,'VRN - Vedlejší rozpočtové...'!$C$78:$K$124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39" i="5" l="1"/>
  <c r="J38" i="5"/>
  <c r="AY59" i="1"/>
  <c r="J37" i="5"/>
  <c r="AX59" i="1" s="1"/>
  <c r="BI122" i="5"/>
  <c r="BH122" i="5"/>
  <c r="BG122" i="5"/>
  <c r="BF122" i="5"/>
  <c r="T122" i="5"/>
  <c r="T121" i="5"/>
  <c r="R122" i="5"/>
  <c r="R121" i="5" s="1"/>
  <c r="P122" i="5"/>
  <c r="P121" i="5"/>
  <c r="BI118" i="5"/>
  <c r="BH118" i="5"/>
  <c r="BG118" i="5"/>
  <c r="BF118" i="5"/>
  <c r="T118" i="5"/>
  <c r="T117" i="5" s="1"/>
  <c r="R118" i="5"/>
  <c r="R117" i="5"/>
  <c r="P118" i="5"/>
  <c r="P117" i="5" s="1"/>
  <c r="BI115" i="5"/>
  <c r="BH115" i="5"/>
  <c r="BG115" i="5"/>
  <c r="BF115" i="5"/>
  <c r="T115" i="5"/>
  <c r="T114" i="5"/>
  <c r="R115" i="5"/>
  <c r="R114" i="5" s="1"/>
  <c r="P115" i="5"/>
  <c r="P114" i="5"/>
  <c r="BI111" i="5"/>
  <c r="BH111" i="5"/>
  <c r="BG111" i="5"/>
  <c r="BF111" i="5"/>
  <c r="T111" i="5"/>
  <c r="T110" i="5" s="1"/>
  <c r="R111" i="5"/>
  <c r="R110" i="5"/>
  <c r="P111" i="5"/>
  <c r="P110" i="5" s="1"/>
  <c r="BI107" i="5"/>
  <c r="BH107" i="5"/>
  <c r="BG107" i="5"/>
  <c r="BF107" i="5"/>
  <c r="T107" i="5"/>
  <c r="T106" i="5"/>
  <c r="R107" i="5"/>
  <c r="R106" i="5" s="1"/>
  <c r="P107" i="5"/>
  <c r="P106" i="5"/>
  <c r="BI103" i="5"/>
  <c r="BH103" i="5"/>
  <c r="BG103" i="5"/>
  <c r="BF103" i="5"/>
  <c r="T103" i="5"/>
  <c r="T102" i="5" s="1"/>
  <c r="R103" i="5"/>
  <c r="R102" i="5"/>
  <c r="P103" i="5"/>
  <c r="P102" i="5" s="1"/>
  <c r="BI99" i="5"/>
  <c r="BH99" i="5"/>
  <c r="BG99" i="5"/>
  <c r="BF99" i="5"/>
  <c r="T99" i="5"/>
  <c r="R99" i="5"/>
  <c r="P99" i="5"/>
  <c r="BI96" i="5"/>
  <c r="BH96" i="5"/>
  <c r="BG96" i="5"/>
  <c r="BF96" i="5"/>
  <c r="T96" i="5"/>
  <c r="R96" i="5"/>
  <c r="P96" i="5"/>
  <c r="J90" i="5"/>
  <c r="J89" i="5"/>
  <c r="F89" i="5"/>
  <c r="F87" i="5"/>
  <c r="E85" i="5"/>
  <c r="J59" i="5"/>
  <c r="J58" i="5"/>
  <c r="F58" i="5"/>
  <c r="F56" i="5"/>
  <c r="E54" i="5"/>
  <c r="J20" i="5"/>
  <c r="E20" i="5"/>
  <c r="F90" i="5"/>
  <c r="J19" i="5"/>
  <c r="J14" i="5"/>
  <c r="J87" i="5"/>
  <c r="E7" i="5"/>
  <c r="E81" i="5" s="1"/>
  <c r="J39" i="4"/>
  <c r="J38" i="4"/>
  <c r="AY58" i="1"/>
  <c r="J37" i="4"/>
  <c r="AX58" i="1"/>
  <c r="BI176" i="4"/>
  <c r="BH176" i="4"/>
  <c r="BG176" i="4"/>
  <c r="BF176" i="4"/>
  <c r="T176" i="4"/>
  <c r="R176" i="4"/>
  <c r="P176" i="4"/>
  <c r="BI173" i="4"/>
  <c r="BH173" i="4"/>
  <c r="BG173" i="4"/>
  <c r="BF173" i="4"/>
  <c r="T173" i="4"/>
  <c r="R173" i="4"/>
  <c r="P173" i="4"/>
  <c r="BI169" i="4"/>
  <c r="BH169" i="4"/>
  <c r="BG169" i="4"/>
  <c r="BF169" i="4"/>
  <c r="T169" i="4"/>
  <c r="R169" i="4"/>
  <c r="P169" i="4"/>
  <c r="BI166" i="4"/>
  <c r="BH166" i="4"/>
  <c r="BG166" i="4"/>
  <c r="BF166" i="4"/>
  <c r="T166" i="4"/>
  <c r="R166" i="4"/>
  <c r="P166" i="4"/>
  <c r="BI164" i="4"/>
  <c r="BH164" i="4"/>
  <c r="BG164" i="4"/>
  <c r="BF164" i="4"/>
  <c r="T164" i="4"/>
  <c r="T163" i="4"/>
  <c r="R164" i="4"/>
  <c r="R163" i="4"/>
  <c r="P164" i="4"/>
  <c r="P163" i="4"/>
  <c r="BI162" i="4"/>
  <c r="BH162" i="4"/>
  <c r="BG162" i="4"/>
  <c r="BF162" i="4"/>
  <c r="T162" i="4"/>
  <c r="T161" i="4"/>
  <c r="R162" i="4"/>
  <c r="R161" i="4"/>
  <c r="P162" i="4"/>
  <c r="P161" i="4"/>
  <c r="BI160" i="4"/>
  <c r="BH160" i="4"/>
  <c r="BG160" i="4"/>
  <c r="BF160" i="4"/>
  <c r="T160" i="4"/>
  <c r="T159" i="4"/>
  <c r="R160" i="4"/>
  <c r="R159" i="4"/>
  <c r="P160" i="4"/>
  <c r="P159" i="4"/>
  <c r="BI156" i="4"/>
  <c r="BH156" i="4"/>
  <c r="BG156" i="4"/>
  <c r="BF156" i="4"/>
  <c r="T156" i="4"/>
  <c r="T155" i="4"/>
  <c r="R156" i="4"/>
  <c r="R155" i="4"/>
  <c r="P156" i="4"/>
  <c r="P155" i="4"/>
  <c r="BI154" i="4"/>
  <c r="BH154" i="4"/>
  <c r="BG154" i="4"/>
  <c r="BF154" i="4"/>
  <c r="T154" i="4"/>
  <c r="R154" i="4"/>
  <c r="P154" i="4"/>
  <c r="BI152" i="4"/>
  <c r="BH152" i="4"/>
  <c r="BG152" i="4"/>
  <c r="BF152" i="4"/>
  <c r="T152" i="4"/>
  <c r="R152" i="4"/>
  <c r="P152" i="4"/>
  <c r="BI150" i="4"/>
  <c r="BH150" i="4"/>
  <c r="BG150" i="4"/>
  <c r="BF150" i="4"/>
  <c r="T150" i="4"/>
  <c r="R150" i="4"/>
  <c r="P150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29" i="4"/>
  <c r="BH129" i="4"/>
  <c r="BG129" i="4"/>
  <c r="BF129" i="4"/>
  <c r="T129" i="4"/>
  <c r="R129" i="4"/>
  <c r="P129" i="4"/>
  <c r="BI126" i="4"/>
  <c r="BH126" i="4"/>
  <c r="BG126" i="4"/>
  <c r="BF126" i="4"/>
  <c r="T126" i="4"/>
  <c r="R126" i="4"/>
  <c r="P126" i="4"/>
  <c r="BI123" i="4"/>
  <c r="BH123" i="4"/>
  <c r="BG123" i="4"/>
  <c r="BF123" i="4"/>
  <c r="T123" i="4"/>
  <c r="R123" i="4"/>
  <c r="P123" i="4"/>
  <c r="BI121" i="4"/>
  <c r="BH121" i="4"/>
  <c r="BG121" i="4"/>
  <c r="BF121" i="4"/>
  <c r="T121" i="4"/>
  <c r="R121" i="4"/>
  <c r="P121" i="4"/>
  <c r="BI118" i="4"/>
  <c r="BH118" i="4"/>
  <c r="BG118" i="4"/>
  <c r="BF118" i="4"/>
  <c r="T118" i="4"/>
  <c r="R118" i="4"/>
  <c r="P118" i="4"/>
  <c r="BI115" i="4"/>
  <c r="BH115" i="4"/>
  <c r="BG115" i="4"/>
  <c r="BF115" i="4"/>
  <c r="T115" i="4"/>
  <c r="R115" i="4"/>
  <c r="P115" i="4"/>
  <c r="BI112" i="4"/>
  <c r="BH112" i="4"/>
  <c r="BG112" i="4"/>
  <c r="BF112" i="4"/>
  <c r="T112" i="4"/>
  <c r="R112" i="4"/>
  <c r="P112" i="4"/>
  <c r="BI109" i="4"/>
  <c r="BH109" i="4"/>
  <c r="BG109" i="4"/>
  <c r="BF109" i="4"/>
  <c r="T109" i="4"/>
  <c r="R109" i="4"/>
  <c r="P109" i="4"/>
  <c r="BI107" i="4"/>
  <c r="BH107" i="4"/>
  <c r="BG107" i="4"/>
  <c r="BF107" i="4"/>
  <c r="T107" i="4"/>
  <c r="R107" i="4"/>
  <c r="P107" i="4"/>
  <c r="BI104" i="4"/>
  <c r="BH104" i="4"/>
  <c r="BG104" i="4"/>
  <c r="BF104" i="4"/>
  <c r="T104" i="4"/>
  <c r="R104" i="4"/>
  <c r="P104" i="4"/>
  <c r="BI99" i="4"/>
  <c r="BH99" i="4"/>
  <c r="BG99" i="4"/>
  <c r="BF99" i="4"/>
  <c r="T99" i="4"/>
  <c r="R99" i="4"/>
  <c r="P99" i="4"/>
  <c r="J93" i="4"/>
  <c r="J92" i="4"/>
  <c r="F92" i="4"/>
  <c r="F90" i="4"/>
  <c r="E88" i="4"/>
  <c r="J59" i="4"/>
  <c r="J58" i="4"/>
  <c r="F58" i="4"/>
  <c r="F56" i="4"/>
  <c r="E54" i="4"/>
  <c r="J20" i="4"/>
  <c r="E20" i="4"/>
  <c r="F59" i="4"/>
  <c r="J19" i="4"/>
  <c r="J14" i="4"/>
  <c r="J56" i="4"/>
  <c r="E7" i="4"/>
  <c r="E84" i="4" s="1"/>
  <c r="J39" i="3"/>
  <c r="J38" i="3"/>
  <c r="AY57" i="1"/>
  <c r="J37" i="3"/>
  <c r="AX57" i="1"/>
  <c r="BI142" i="3"/>
  <c r="BH142" i="3"/>
  <c r="BG142" i="3"/>
  <c r="BF142" i="3"/>
  <c r="T142" i="3"/>
  <c r="R142" i="3"/>
  <c r="P142" i="3"/>
  <c r="BI139" i="3"/>
  <c r="BH139" i="3"/>
  <c r="BG139" i="3"/>
  <c r="BF139" i="3"/>
  <c r="T139" i="3"/>
  <c r="R139" i="3"/>
  <c r="P139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30" i="3"/>
  <c r="BH130" i="3"/>
  <c r="BG130" i="3"/>
  <c r="BF130" i="3"/>
  <c r="T130" i="3"/>
  <c r="R130" i="3"/>
  <c r="P130" i="3"/>
  <c r="BI124" i="3"/>
  <c r="BH124" i="3"/>
  <c r="BG124" i="3"/>
  <c r="BF124" i="3"/>
  <c r="T124" i="3"/>
  <c r="R124" i="3"/>
  <c r="P124" i="3"/>
  <c r="BI122" i="3"/>
  <c r="BH122" i="3"/>
  <c r="BG122" i="3"/>
  <c r="BF122" i="3"/>
  <c r="T122" i="3"/>
  <c r="T121" i="3"/>
  <c r="R122" i="3"/>
  <c r="R121" i="3"/>
  <c r="P122" i="3"/>
  <c r="P121" i="3"/>
  <c r="BI118" i="3"/>
  <c r="BH118" i="3"/>
  <c r="BG118" i="3"/>
  <c r="BF118" i="3"/>
  <c r="T118" i="3"/>
  <c r="R118" i="3"/>
  <c r="P118" i="3"/>
  <c r="BI115" i="3"/>
  <c r="BH115" i="3"/>
  <c r="BG115" i="3"/>
  <c r="BF115" i="3"/>
  <c r="T115" i="3"/>
  <c r="R115" i="3"/>
  <c r="P115" i="3"/>
  <c r="BI113" i="3"/>
  <c r="BH113" i="3"/>
  <c r="BG113" i="3"/>
  <c r="BF113" i="3"/>
  <c r="T113" i="3"/>
  <c r="R113" i="3"/>
  <c r="P113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BI104" i="3"/>
  <c r="BH104" i="3"/>
  <c r="BG104" i="3"/>
  <c r="BF104" i="3"/>
  <c r="T104" i="3"/>
  <c r="R104" i="3"/>
  <c r="P104" i="3"/>
  <c r="BI102" i="3"/>
  <c r="BH102" i="3"/>
  <c r="BG102" i="3"/>
  <c r="BF102" i="3"/>
  <c r="T102" i="3"/>
  <c r="R102" i="3"/>
  <c r="P102" i="3"/>
  <c r="BI100" i="3"/>
  <c r="BH100" i="3"/>
  <c r="BG100" i="3"/>
  <c r="BF100" i="3"/>
  <c r="T100" i="3"/>
  <c r="R100" i="3"/>
  <c r="P100" i="3"/>
  <c r="BI95" i="3"/>
  <c r="BH95" i="3"/>
  <c r="BG95" i="3"/>
  <c r="BF95" i="3"/>
  <c r="T95" i="3"/>
  <c r="T94" i="3"/>
  <c r="R95" i="3"/>
  <c r="R94" i="3" s="1"/>
  <c r="P95" i="3"/>
  <c r="P94" i="3"/>
  <c r="J89" i="3"/>
  <c r="J88" i="3"/>
  <c r="F88" i="3"/>
  <c r="F86" i="3"/>
  <c r="E84" i="3"/>
  <c r="J59" i="3"/>
  <c r="J58" i="3"/>
  <c r="F58" i="3"/>
  <c r="F56" i="3"/>
  <c r="E54" i="3"/>
  <c r="J20" i="3"/>
  <c r="E20" i="3"/>
  <c r="F59" i="3"/>
  <c r="J19" i="3"/>
  <c r="J14" i="3"/>
  <c r="J56" i="3"/>
  <c r="E7" i="3"/>
  <c r="E50" i="3" s="1"/>
  <c r="J39" i="2"/>
  <c r="J38" i="2"/>
  <c r="AY56" i="1"/>
  <c r="J37" i="2"/>
  <c r="AX56" i="1"/>
  <c r="BI202" i="2"/>
  <c r="BH202" i="2"/>
  <c r="BG202" i="2"/>
  <c r="BF202" i="2"/>
  <c r="T202" i="2"/>
  <c r="T201" i="2"/>
  <c r="R202" i="2"/>
  <c r="R201" i="2"/>
  <c r="P202" i="2"/>
  <c r="P201" i="2"/>
  <c r="BI195" i="2"/>
  <c r="BH195" i="2"/>
  <c r="BG195" i="2"/>
  <c r="BF195" i="2"/>
  <c r="T195" i="2"/>
  <c r="R195" i="2"/>
  <c r="P195" i="2"/>
  <c r="BI189" i="2"/>
  <c r="BH189" i="2"/>
  <c r="BG189" i="2"/>
  <c r="BF189" i="2"/>
  <c r="T189" i="2"/>
  <c r="R189" i="2"/>
  <c r="P189" i="2"/>
  <c r="BI187" i="2"/>
  <c r="BH187" i="2"/>
  <c r="BG187" i="2"/>
  <c r="BF187" i="2"/>
  <c r="T187" i="2"/>
  <c r="T186" i="2"/>
  <c r="R187" i="2"/>
  <c r="R186" i="2"/>
  <c r="P187" i="2"/>
  <c r="P186" i="2"/>
  <c r="BI185" i="2"/>
  <c r="BH185" i="2"/>
  <c r="BG185" i="2"/>
  <c r="BF185" i="2"/>
  <c r="T185" i="2"/>
  <c r="T184" i="2"/>
  <c r="R185" i="2"/>
  <c r="R184" i="2"/>
  <c r="P185" i="2"/>
  <c r="P184" i="2"/>
  <c r="BI183" i="2"/>
  <c r="BH183" i="2"/>
  <c r="BG183" i="2"/>
  <c r="BF183" i="2"/>
  <c r="T183" i="2"/>
  <c r="T182" i="2"/>
  <c r="R183" i="2"/>
  <c r="R182" i="2"/>
  <c r="P183" i="2"/>
  <c r="P182" i="2"/>
  <c r="BI179" i="2"/>
  <c r="BH179" i="2"/>
  <c r="BG179" i="2"/>
  <c r="BF179" i="2"/>
  <c r="T179" i="2"/>
  <c r="T178" i="2"/>
  <c r="R179" i="2"/>
  <c r="R178" i="2"/>
  <c r="P179" i="2"/>
  <c r="P178" i="2"/>
  <c r="BI174" i="2"/>
  <c r="BH174" i="2"/>
  <c r="BG174" i="2"/>
  <c r="BF174" i="2"/>
  <c r="T174" i="2"/>
  <c r="R174" i="2"/>
  <c r="P174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6" i="2"/>
  <c r="BH166" i="2"/>
  <c r="BG166" i="2"/>
  <c r="BF166" i="2"/>
  <c r="T166" i="2"/>
  <c r="R166" i="2"/>
  <c r="P166" i="2"/>
  <c r="BI163" i="2"/>
  <c r="BH163" i="2"/>
  <c r="BG163" i="2"/>
  <c r="BF163" i="2"/>
  <c r="T163" i="2"/>
  <c r="R163" i="2"/>
  <c r="P163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5" i="2"/>
  <c r="BH155" i="2"/>
  <c r="BG155" i="2"/>
  <c r="BF155" i="2"/>
  <c r="T155" i="2"/>
  <c r="R155" i="2"/>
  <c r="P155" i="2"/>
  <c r="BI153" i="2"/>
  <c r="BH153" i="2"/>
  <c r="BG153" i="2"/>
  <c r="BF153" i="2"/>
  <c r="T153" i="2"/>
  <c r="R153" i="2"/>
  <c r="P153" i="2"/>
  <c r="BI147" i="2"/>
  <c r="BH147" i="2"/>
  <c r="BG147" i="2"/>
  <c r="BF147" i="2"/>
  <c r="T147" i="2"/>
  <c r="R147" i="2"/>
  <c r="P147" i="2"/>
  <c r="BI135" i="2"/>
  <c r="BH135" i="2"/>
  <c r="BG135" i="2"/>
  <c r="BF135" i="2"/>
  <c r="T135" i="2"/>
  <c r="R135" i="2"/>
  <c r="P135" i="2"/>
  <c r="BI132" i="2"/>
  <c r="BH132" i="2"/>
  <c r="BG132" i="2"/>
  <c r="BF132" i="2"/>
  <c r="T132" i="2"/>
  <c r="R132" i="2"/>
  <c r="P132" i="2"/>
  <c r="BI129" i="2"/>
  <c r="BH129" i="2"/>
  <c r="BG129" i="2"/>
  <c r="BF129" i="2"/>
  <c r="T129" i="2"/>
  <c r="R129" i="2"/>
  <c r="P129" i="2"/>
  <c r="BI126" i="2"/>
  <c r="BH126" i="2"/>
  <c r="BG126" i="2"/>
  <c r="BF126" i="2"/>
  <c r="T126" i="2"/>
  <c r="R126" i="2"/>
  <c r="P126" i="2"/>
  <c r="BI123" i="2"/>
  <c r="BH123" i="2"/>
  <c r="BG123" i="2"/>
  <c r="BF123" i="2"/>
  <c r="T123" i="2"/>
  <c r="R123" i="2"/>
  <c r="P123" i="2"/>
  <c r="BI120" i="2"/>
  <c r="BH120" i="2"/>
  <c r="BG120" i="2"/>
  <c r="BF120" i="2"/>
  <c r="T120" i="2"/>
  <c r="R120" i="2"/>
  <c r="P120" i="2"/>
  <c r="BI118" i="2"/>
  <c r="BH118" i="2"/>
  <c r="BG118" i="2"/>
  <c r="BF118" i="2"/>
  <c r="T118" i="2"/>
  <c r="R118" i="2"/>
  <c r="P118" i="2"/>
  <c r="BI104" i="2"/>
  <c r="BH104" i="2"/>
  <c r="BG104" i="2"/>
  <c r="BF104" i="2"/>
  <c r="T104" i="2"/>
  <c r="R104" i="2"/>
  <c r="P104" i="2"/>
  <c r="BI99" i="2"/>
  <c r="BH99" i="2"/>
  <c r="BG99" i="2"/>
  <c r="BF99" i="2"/>
  <c r="T99" i="2"/>
  <c r="R99" i="2"/>
  <c r="P99" i="2"/>
  <c r="J93" i="2"/>
  <c r="J92" i="2"/>
  <c r="F92" i="2"/>
  <c r="F90" i="2"/>
  <c r="E88" i="2"/>
  <c r="J59" i="2"/>
  <c r="J58" i="2"/>
  <c r="F58" i="2"/>
  <c r="F56" i="2"/>
  <c r="E54" i="2"/>
  <c r="J20" i="2"/>
  <c r="E20" i="2"/>
  <c r="F93" i="2"/>
  <c r="J19" i="2"/>
  <c r="J14" i="2"/>
  <c r="J56" i="2"/>
  <c r="E7" i="2"/>
  <c r="E84" i="2" s="1"/>
  <c r="L50" i="1"/>
  <c r="AM50" i="1"/>
  <c r="AM49" i="1"/>
  <c r="L49" i="1"/>
  <c r="AM47" i="1"/>
  <c r="L47" i="1"/>
  <c r="L45" i="1"/>
  <c r="L44" i="1"/>
  <c r="BK126" i="2"/>
  <c r="BK147" i="2"/>
  <c r="J166" i="2"/>
  <c r="BK118" i="2"/>
  <c r="J106" i="3"/>
  <c r="BK139" i="3"/>
  <c r="BK130" i="3"/>
  <c r="J107" i="4"/>
  <c r="BK162" i="4"/>
  <c r="J115" i="4"/>
  <c r="J96" i="5"/>
  <c r="BK142" i="3"/>
  <c r="BK106" i="3"/>
  <c r="BK154" i="4"/>
  <c r="BK141" i="4"/>
  <c r="J176" i="4"/>
  <c r="BK118" i="5"/>
  <c r="BK103" i="5"/>
  <c r="BK120" i="2"/>
  <c r="J126" i="2"/>
  <c r="J171" i="2"/>
  <c r="J123" i="2"/>
  <c r="J104" i="3"/>
  <c r="J124" i="3"/>
  <c r="J164" i="4"/>
  <c r="BK115" i="4"/>
  <c r="J147" i="4"/>
  <c r="J109" i="4"/>
  <c r="J195" i="2"/>
  <c r="J187" i="2"/>
  <c r="J129" i="2"/>
  <c r="BK179" i="2"/>
  <c r="J120" i="2"/>
  <c r="J115" i="3"/>
  <c r="BK115" i="3"/>
  <c r="J100" i="3"/>
  <c r="J156" i="4"/>
  <c r="BK123" i="4"/>
  <c r="BK129" i="4"/>
  <c r="J121" i="4"/>
  <c r="J189" i="2"/>
  <c r="AS55" i="1"/>
  <c r="BK124" i="3"/>
  <c r="J130" i="3"/>
  <c r="BK166" i="4"/>
  <c r="J162" i="4"/>
  <c r="BK99" i="4"/>
  <c r="BK96" i="5"/>
  <c r="J99" i="2"/>
  <c r="J118" i="3"/>
  <c r="BK139" i="4"/>
  <c r="BK173" i="4"/>
  <c r="BK107" i="4"/>
  <c r="J118" i="5"/>
  <c r="J122" i="5"/>
  <c r="J157" i="2"/>
  <c r="BK174" i="2"/>
  <c r="J132" i="2"/>
  <c r="BK189" i="2"/>
  <c r="J147" i="2"/>
  <c r="J122" i="3"/>
  <c r="BK100" i="3"/>
  <c r="J173" i="4"/>
  <c r="J129" i="4"/>
  <c r="J160" i="4"/>
  <c r="J154" i="4"/>
  <c r="BK122" i="5"/>
  <c r="BK163" i="2"/>
  <c r="BK161" i="2"/>
  <c r="BK187" i="2"/>
  <c r="BK132" i="2"/>
  <c r="BK183" i="2"/>
  <c r="BK108" i="3"/>
  <c r="BK104" i="3"/>
  <c r="J113" i="3"/>
  <c r="J126" i="4"/>
  <c r="BK169" i="4"/>
  <c r="BK104" i="4"/>
  <c r="BK112" i="4"/>
  <c r="J107" i="5"/>
  <c r="J202" i="2"/>
  <c r="BK171" i="2"/>
  <c r="BK157" i="2"/>
  <c r="BK202" i="2"/>
  <c r="BK113" i="3"/>
  <c r="J108" i="3"/>
  <c r="J150" i="4"/>
  <c r="J139" i="4"/>
  <c r="BK126" i="4"/>
  <c r="BK115" i="5"/>
  <c r="J102" i="3"/>
  <c r="J142" i="3"/>
  <c r="J104" i="4"/>
  <c r="BK164" i="4"/>
  <c r="BK150" i="4"/>
  <c r="BK99" i="5"/>
  <c r="BK153" i="2"/>
  <c r="J153" i="2"/>
  <c r="BK185" i="2"/>
  <c r="BK104" i="2"/>
  <c r="J110" i="3"/>
  <c r="BK102" i="3"/>
  <c r="J152" i="4"/>
  <c r="J166" i="4"/>
  <c r="J141" i="4"/>
  <c r="J111" i="5"/>
  <c r="BK135" i="2"/>
  <c r="J135" i="2"/>
  <c r="BK123" i="2"/>
  <c r="J161" i="2"/>
  <c r="BK133" i="3"/>
  <c r="J139" i="3"/>
  <c r="BK135" i="3"/>
  <c r="BK137" i="4"/>
  <c r="J145" i="4"/>
  <c r="BK145" i="4"/>
  <c r="J103" i="5"/>
  <c r="J179" i="2"/>
  <c r="J155" i="2"/>
  <c r="J174" i="2"/>
  <c r="BK129" i="2"/>
  <c r="J183" i="2"/>
  <c r="J135" i="3"/>
  <c r="BK176" i="4"/>
  <c r="J112" i="4"/>
  <c r="BK152" i="4"/>
  <c r="BK147" i="4"/>
  <c r="BK111" i="5"/>
  <c r="J95" i="3"/>
  <c r="J133" i="3"/>
  <c r="J123" i="4"/>
  <c r="BK118" i="4"/>
  <c r="J137" i="4"/>
  <c r="BK107" i="5"/>
  <c r="J185" i="2"/>
  <c r="BK166" i="2"/>
  <c r="J118" i="2"/>
  <c r="J163" i="2"/>
  <c r="J104" i="2"/>
  <c r="BK122" i="3"/>
  <c r="BK118" i="3"/>
  <c r="J99" i="4"/>
  <c r="BK121" i="4"/>
  <c r="J118" i="4"/>
  <c r="J99" i="5"/>
  <c r="BK155" i="2"/>
  <c r="BK168" i="2"/>
  <c r="BK195" i="2"/>
  <c r="J168" i="2"/>
  <c r="BK99" i="2"/>
  <c r="BK110" i="3"/>
  <c r="BK95" i="3"/>
  <c r="J169" i="4"/>
  <c r="BK109" i="4"/>
  <c r="BK156" i="4"/>
  <c r="BK160" i="4"/>
  <c r="J115" i="5"/>
  <c r="T188" i="2" l="1"/>
  <c r="P188" i="2"/>
  <c r="P181" i="2" s="1"/>
  <c r="R188" i="2"/>
  <c r="R181" i="2" s="1"/>
  <c r="T181" i="2"/>
  <c r="P98" i="2"/>
  <c r="R131" i="2"/>
  <c r="T152" i="2"/>
  <c r="T98" i="2"/>
  <c r="T131" i="2"/>
  <c r="T97" i="2" s="1"/>
  <c r="P152" i="2"/>
  <c r="P99" i="3"/>
  <c r="P93" i="3" s="1"/>
  <c r="P123" i="3"/>
  <c r="P120" i="3" s="1"/>
  <c r="P138" i="3"/>
  <c r="P98" i="4"/>
  <c r="BK120" i="4"/>
  <c r="J120" i="4" s="1"/>
  <c r="J66" i="4" s="1"/>
  <c r="BK136" i="4"/>
  <c r="J136" i="4"/>
  <c r="J67" i="4" s="1"/>
  <c r="R136" i="4"/>
  <c r="R165" i="4"/>
  <c r="P172" i="4"/>
  <c r="P158" i="4" s="1"/>
  <c r="T95" i="5"/>
  <c r="T94" i="5"/>
  <c r="T93" i="5" s="1"/>
  <c r="BK98" i="2"/>
  <c r="BK131" i="2"/>
  <c r="J131" i="2"/>
  <c r="J66" i="2" s="1"/>
  <c r="BK152" i="2"/>
  <c r="J152" i="2" s="1"/>
  <c r="J67" i="2" s="1"/>
  <c r="BK99" i="3"/>
  <c r="J99" i="3"/>
  <c r="J66" i="3" s="1"/>
  <c r="R99" i="3"/>
  <c r="R93" i="3"/>
  <c r="BK123" i="3"/>
  <c r="J123" i="3" s="1"/>
  <c r="J69" i="3" s="1"/>
  <c r="T123" i="3"/>
  <c r="R138" i="3"/>
  <c r="R120" i="3" s="1"/>
  <c r="R98" i="4"/>
  <c r="P120" i="4"/>
  <c r="T120" i="4"/>
  <c r="T136" i="4"/>
  <c r="T97" i="4" s="1"/>
  <c r="P165" i="4"/>
  <c r="T165" i="4"/>
  <c r="R172" i="4"/>
  <c r="BK95" i="5"/>
  <c r="R95" i="5"/>
  <c r="R94" i="5"/>
  <c r="R93" i="5"/>
  <c r="R98" i="2"/>
  <c r="P131" i="2"/>
  <c r="R152" i="2"/>
  <c r="T99" i="3"/>
  <c r="T93" i="3" s="1"/>
  <c r="R123" i="3"/>
  <c r="BK138" i="3"/>
  <c r="J138" i="3" s="1"/>
  <c r="J70" i="3" s="1"/>
  <c r="T138" i="3"/>
  <c r="BK98" i="4"/>
  <c r="J98" i="4" s="1"/>
  <c r="J65" i="4" s="1"/>
  <c r="T98" i="4"/>
  <c r="R120" i="4"/>
  <c r="P136" i="4"/>
  <c r="BK165" i="4"/>
  <c r="J165" i="4"/>
  <c r="J73" i="4"/>
  <c r="BK172" i="4"/>
  <c r="J172" i="4" s="1"/>
  <c r="J74" i="4" s="1"/>
  <c r="T172" i="4"/>
  <c r="P95" i="5"/>
  <c r="P94" i="5" s="1"/>
  <c r="P93" i="5" s="1"/>
  <c r="AU59" i="1" s="1"/>
  <c r="BK182" i="2"/>
  <c r="J182" i="2" s="1"/>
  <c r="J70" i="2" s="1"/>
  <c r="BK186" i="2"/>
  <c r="J186" i="2"/>
  <c r="J72" i="2" s="1"/>
  <c r="BK94" i="3"/>
  <c r="BK93" i="3"/>
  <c r="J93" i="3"/>
  <c r="J64" i="3" s="1"/>
  <c r="BK163" i="4"/>
  <c r="J163" i="4"/>
  <c r="J72" i="4"/>
  <c r="BK102" i="5"/>
  <c r="J102" i="5"/>
  <c r="J66" i="5"/>
  <c r="BK106" i="5"/>
  <c r="J106" i="5" s="1"/>
  <c r="J67" i="5" s="1"/>
  <c r="BK114" i="5"/>
  <c r="J114" i="5"/>
  <c r="J69" i="5" s="1"/>
  <c r="BK184" i="2"/>
  <c r="J184" i="2"/>
  <c r="J71" i="2"/>
  <c r="BK188" i="2"/>
  <c r="J188" i="2"/>
  <c r="J73" i="2"/>
  <c r="BK159" i="4"/>
  <c r="J159" i="4" s="1"/>
  <c r="J70" i="4" s="1"/>
  <c r="BK161" i="4"/>
  <c r="J161" i="4"/>
  <c r="J71" i="4" s="1"/>
  <c r="BK178" i="2"/>
  <c r="J178" i="2"/>
  <c r="J68" i="2"/>
  <c r="BK201" i="2"/>
  <c r="J201" i="2"/>
  <c r="J74" i="2"/>
  <c r="BK121" i="3"/>
  <c r="J121" i="3" s="1"/>
  <c r="J68" i="3" s="1"/>
  <c r="BK155" i="4"/>
  <c r="J155" i="4"/>
  <c r="J68" i="4" s="1"/>
  <c r="BK110" i="5"/>
  <c r="J110" i="5"/>
  <c r="J68" i="5"/>
  <c r="BK117" i="5"/>
  <c r="J117" i="5" s="1"/>
  <c r="J70" i="5" s="1"/>
  <c r="BK121" i="5"/>
  <c r="J121" i="5" s="1"/>
  <c r="J71" i="5" s="1"/>
  <c r="BE107" i="5"/>
  <c r="BE118" i="5"/>
  <c r="E50" i="5"/>
  <c r="J56" i="5"/>
  <c r="BE96" i="5"/>
  <c r="BE99" i="5"/>
  <c r="BE115" i="5"/>
  <c r="F59" i="5"/>
  <c r="BE103" i="5"/>
  <c r="BE111" i="5"/>
  <c r="BE122" i="5"/>
  <c r="J94" i="3"/>
  <c r="J65" i="3" s="1"/>
  <c r="F93" i="4"/>
  <c r="BE99" i="4"/>
  <c r="BE109" i="4"/>
  <c r="BE121" i="4"/>
  <c r="BE150" i="4"/>
  <c r="BE166" i="4"/>
  <c r="BE173" i="4"/>
  <c r="BE176" i="4"/>
  <c r="E50" i="4"/>
  <c r="J90" i="4"/>
  <c r="BE137" i="4"/>
  <c r="BE104" i="4"/>
  <c r="BE107" i="4"/>
  <c r="BE118" i="4"/>
  <c r="BE126" i="4"/>
  <c r="BE129" i="4"/>
  <c r="BE145" i="4"/>
  <c r="BE152" i="4"/>
  <c r="BE154" i="4"/>
  <c r="BE156" i="4"/>
  <c r="BE160" i="4"/>
  <c r="BE162" i="4"/>
  <c r="BE164" i="4"/>
  <c r="BE169" i="4"/>
  <c r="BE112" i="4"/>
  <c r="BE115" i="4"/>
  <c r="BE123" i="4"/>
  <c r="BE139" i="4"/>
  <c r="BE141" i="4"/>
  <c r="BE147" i="4"/>
  <c r="J98" i="2"/>
  <c r="J65" i="2" s="1"/>
  <c r="BE100" i="3"/>
  <c r="BE102" i="3"/>
  <c r="BE108" i="3"/>
  <c r="BE122" i="3"/>
  <c r="BE133" i="3"/>
  <c r="BE104" i="3"/>
  <c r="BE110" i="3"/>
  <c r="BE113" i="3"/>
  <c r="E80" i="3"/>
  <c r="J86" i="3"/>
  <c r="F89" i="3"/>
  <c r="BE95" i="3"/>
  <c r="BE106" i="3"/>
  <c r="BE118" i="3"/>
  <c r="BE139" i="3"/>
  <c r="BE115" i="3"/>
  <c r="BE124" i="3"/>
  <c r="BE130" i="3"/>
  <c r="BE135" i="3"/>
  <c r="BE142" i="3"/>
  <c r="E50" i="2"/>
  <c r="F59" i="2"/>
  <c r="J90" i="2"/>
  <c r="BE118" i="2"/>
  <c r="BE120" i="2"/>
  <c r="BE126" i="2"/>
  <c r="BE153" i="2"/>
  <c r="BE155" i="2"/>
  <c r="BE163" i="2"/>
  <c r="BE168" i="2"/>
  <c r="BE185" i="2"/>
  <c r="BE99" i="2"/>
  <c r="BE135" i="2"/>
  <c r="BE147" i="2"/>
  <c r="BE157" i="2"/>
  <c r="BE161" i="2"/>
  <c r="BE166" i="2"/>
  <c r="BE171" i="2"/>
  <c r="BE174" i="2"/>
  <c r="BE179" i="2"/>
  <c r="BE187" i="2"/>
  <c r="BE189" i="2"/>
  <c r="BE195" i="2"/>
  <c r="BE202" i="2"/>
  <c r="BE104" i="2"/>
  <c r="BE123" i="2"/>
  <c r="BE129" i="2"/>
  <c r="BE132" i="2"/>
  <c r="BE183" i="2"/>
  <c r="J36" i="2"/>
  <c r="AW56" i="1"/>
  <c r="J36" i="5"/>
  <c r="AW59" i="1"/>
  <c r="F38" i="5"/>
  <c r="BC59" i="1"/>
  <c r="F36" i="3"/>
  <c r="BA57" i="1" s="1"/>
  <c r="F37" i="4"/>
  <c r="BB58" i="1"/>
  <c r="F39" i="2"/>
  <c r="BD56" i="1" s="1"/>
  <c r="F37" i="2"/>
  <c r="BB56" i="1"/>
  <c r="F36" i="5"/>
  <c r="BA59" i="1" s="1"/>
  <c r="F39" i="3"/>
  <c r="BD57" i="1"/>
  <c r="F39" i="4"/>
  <c r="BD58" i="1" s="1"/>
  <c r="F38" i="2"/>
  <c r="BC56" i="1"/>
  <c r="F36" i="4"/>
  <c r="BA58" i="1" s="1"/>
  <c r="F37" i="3"/>
  <c r="BB57" i="1"/>
  <c r="J36" i="4"/>
  <c r="AW58" i="1" s="1"/>
  <c r="F39" i="5"/>
  <c r="BD59" i="1"/>
  <c r="F38" i="4"/>
  <c r="BC58" i="1" s="1"/>
  <c r="F36" i="2"/>
  <c r="BA56" i="1"/>
  <c r="J36" i="3"/>
  <c r="AW57" i="1" s="1"/>
  <c r="F37" i="5"/>
  <c r="BB59" i="1"/>
  <c r="AS54" i="1"/>
  <c r="F38" i="3"/>
  <c r="BC57" i="1"/>
  <c r="T158" i="4" l="1"/>
  <c r="T120" i="3"/>
  <c r="T92" i="3"/>
  <c r="R158" i="4"/>
  <c r="R92" i="3"/>
  <c r="P92" i="3"/>
  <c r="AU57" i="1"/>
  <c r="T96" i="4"/>
  <c r="BK97" i="4"/>
  <c r="J97" i="4" s="1"/>
  <c r="J64" i="4" s="1"/>
  <c r="BK94" i="5"/>
  <c r="BK93" i="5" s="1"/>
  <c r="J93" i="5" s="1"/>
  <c r="J63" i="5" s="1"/>
  <c r="R97" i="4"/>
  <c r="R96" i="4" s="1"/>
  <c r="BK97" i="2"/>
  <c r="J97" i="2"/>
  <c r="J64" i="2"/>
  <c r="R97" i="2"/>
  <c r="R96" i="2" s="1"/>
  <c r="P97" i="4"/>
  <c r="P96" i="4"/>
  <c r="AU58" i="1" s="1"/>
  <c r="P97" i="2"/>
  <c r="P96" i="2"/>
  <c r="AU56" i="1"/>
  <c r="T96" i="2"/>
  <c r="BK120" i="3"/>
  <c r="J120" i="3"/>
  <c r="J67" i="3"/>
  <c r="J95" i="5"/>
  <c r="J65" i="5" s="1"/>
  <c r="BK158" i="4"/>
  <c r="J158" i="4"/>
  <c r="J69" i="4" s="1"/>
  <c r="BK181" i="2"/>
  <c r="J181" i="2"/>
  <c r="J69" i="2"/>
  <c r="BD55" i="1"/>
  <c r="BD54" i="1" s="1"/>
  <c r="W33" i="1" s="1"/>
  <c r="F35" i="2"/>
  <c r="AZ56" i="1" s="1"/>
  <c r="J35" i="2"/>
  <c r="AV56" i="1" s="1"/>
  <c r="AT56" i="1" s="1"/>
  <c r="F35" i="3"/>
  <c r="AZ57" i="1" s="1"/>
  <c r="F35" i="5"/>
  <c r="AZ59" i="1"/>
  <c r="J35" i="3"/>
  <c r="AV57" i="1" s="1"/>
  <c r="AT57" i="1" s="1"/>
  <c r="BA55" i="1"/>
  <c r="BA54" i="1" s="1"/>
  <c r="AW54" i="1" s="1"/>
  <c r="AK30" i="1" s="1"/>
  <c r="BC55" i="1"/>
  <c r="BC54" i="1" s="1"/>
  <c r="W32" i="1" s="1"/>
  <c r="J35" i="4"/>
  <c r="AV58" i="1"/>
  <c r="AT58" i="1" s="1"/>
  <c r="BB55" i="1"/>
  <c r="BB54" i="1"/>
  <c r="AX54" i="1"/>
  <c r="F35" i="4"/>
  <c r="AZ58" i="1" s="1"/>
  <c r="J35" i="5"/>
  <c r="AV59" i="1"/>
  <c r="AT59" i="1"/>
  <c r="J94" i="5" l="1"/>
  <c r="J64" i="5"/>
  <c r="BK96" i="4"/>
  <c r="J96" i="4"/>
  <c r="J63" i="4" s="1"/>
  <c r="BK96" i="2"/>
  <c r="J96" i="2"/>
  <c r="BK92" i="3"/>
  <c r="J92" i="3" s="1"/>
  <c r="J32" i="3" s="1"/>
  <c r="AG57" i="1" s="1"/>
  <c r="AW55" i="1"/>
  <c r="AZ55" i="1"/>
  <c r="AZ54" i="1"/>
  <c r="W29" i="1" s="1"/>
  <c r="AY54" i="1"/>
  <c r="AU55" i="1"/>
  <c r="AU54" i="1"/>
  <c r="J32" i="5"/>
  <c r="AG59" i="1"/>
  <c r="J32" i="2"/>
  <c r="AG56" i="1"/>
  <c r="W31" i="1"/>
  <c r="AX55" i="1"/>
  <c r="W30" i="1"/>
  <c r="AY55" i="1"/>
  <c r="J41" i="5" l="1"/>
  <c r="J41" i="2"/>
  <c r="J41" i="3"/>
  <c r="J63" i="3"/>
  <c r="J63" i="2"/>
  <c r="AN57" i="1"/>
  <c r="AN56" i="1"/>
  <c r="AN59" i="1"/>
  <c r="J32" i="4"/>
  <c r="AG58" i="1"/>
  <c r="AG55" i="1"/>
  <c r="AG54" i="1"/>
  <c r="AK26" i="1" s="1"/>
  <c r="AK35" i="1" s="1"/>
  <c r="AV54" i="1"/>
  <c r="AK29" i="1"/>
  <c r="AV55" i="1"/>
  <c r="AT55" i="1"/>
  <c r="AN55" i="1"/>
  <c r="AN58" i="1" l="1"/>
  <c r="J41" i="4"/>
  <c r="AT54" i="1"/>
  <c r="AN54" i="1" l="1"/>
</calcChain>
</file>

<file path=xl/sharedStrings.xml><?xml version="1.0" encoding="utf-8"?>
<sst xmlns="http://schemas.openxmlformats.org/spreadsheetml/2006/main" count="3610" uniqueCount="685">
  <si>
    <t>Export Komplet</t>
  </si>
  <si>
    <t>VZ</t>
  </si>
  <si>
    <t>2.0</t>
  </si>
  <si>
    <t>ZAMOK</t>
  </si>
  <si>
    <t>False</t>
  </si>
  <si>
    <t>{8efb74f0-7971-4dcd-8743-6c6c81fa217c}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</si>
  <si>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</si>
  <si>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</si>
  <si>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</si>
  <si>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</si>
  <si>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</si>
  <si>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</si>
  <si>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</si>
  <si>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</si>
  <si>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2022-01-02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</si>
  <si>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</si>
  <si>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</si>
  <si>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Bourací práce vybraných objektů MČ Praha 5</t>
  </si>
  <si>
    <t>KSO:</t>
  </si>
  <si>
    <t/>
  </si>
  <si>
    <t>CC-CZ:</t>
  </si>
  <si>
    <t>Místo:</t>
  </si>
  <si>
    <t xml:space="preserve"> </t>
  </si>
  <si>
    <t>Datum:</t>
  </si>
  <si>
    <t>1. 2. 2022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</si>
  <si>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</si>
  <si>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</si>
  <si>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</si>
  <si>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</si>
  <si>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</si>
  <si>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</si>
  <si>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</si>
  <si>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</si>
  <si>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</si>
  <si>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</si>
  <si>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</si>
  <si>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</si>
  <si>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</si>
  <si>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</si>
  <si>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</si>
  <si>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</si>
  <si>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</si>
  <si>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</si>
  <si>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</si>
  <si>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</si>
  <si>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</si>
  <si>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</si>
  <si>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</si>
  <si>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</si>
  <si>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</si>
  <si>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</si>
  <si>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</si>
  <si>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</si>
  <si>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</si>
  <si>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</si>
  <si>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</si>
  <si>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</si>
  <si>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</si>
  <si>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</si>
  <si>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</si>
  <si>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</si>
  <si>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</si>
  <si>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</si>
  <si>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</si>
  <si>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</si>
  <si>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</si>
  <si>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</si>
  <si>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</si>
  <si>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</si>
  <si>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</si>
  <si>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</si>
  <si>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</si>
  <si>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</si>
  <si>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 02</t>
  </si>
  <si>
    <t>Areál ZŠ</t>
  </si>
  <si>
    <t>STA</t>
  </si>
  <si>
    <t>1</t>
  </si>
  <si>
    <t>{cd56c84a-a0e5-441e-a9dc-c0d08b18b3bd}</t>
  </si>
  <si>
    <t>2</t>
  </si>
  <si>
    <t>/</t>
  </si>
  <si>
    <t>Objekt 1</t>
  </si>
  <si>
    <t>Halový objekt na pozemku p.č. 4657/2 (provozovna fi DANTÍK)</t>
  </si>
  <si>
    <t>Soupis</t>
  </si>
  <si>
    <t>{171e0231-5b38-49ce-bdec-9b968ca1b0ff}</t>
  </si>
  <si>
    <t>Objekt 2</t>
  </si>
  <si>
    <t>Tesko - objekt na pozemku p.č. 465/6 467/5 (příruční sklad)</t>
  </si>
  <si>
    <t>{5c91ac5b-490c-443f-8d3d-96b633bdd44d}</t>
  </si>
  <si>
    <t>Objekt 3</t>
  </si>
  <si>
    <t>Objekt s označením na pozemku p.č. 465/5 a 467/4 (restaurátorská dílna)</t>
  </si>
  <si>
    <t>{235d9dd1-1071-4a17-bab2-4bb15701170b}</t>
  </si>
  <si>
    <t>VRN</t>
  </si>
  <si>
    <t>Vedlejší rozpočtové náklady</t>
  </si>
  <si>
    <t>{d7ef7e9a-f4a9-47c1-a3a1-71fc0324f2eb}</t>
  </si>
  <si>
    <t>KRYCÍ LIST SOUPISU PRACÍ</t>
  </si>
  <si>
    <t>Objekt:</t>
  </si>
  <si>
    <t>SO 02 - Areál ZŠ</t>
  </si>
  <si>
    <t>Soupis:</t>
  </si>
  <si>
    <t>Objekt 1 - Halový objekt na pozemku p.č. 4657/2 (provozovna fi DANTÍK)</t>
  </si>
  <si>
    <t>parc.č. 467/2, 465/6, 465/4, 465/6 k.ú. Hlubočepy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</si>
  <si>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</si>
  <si>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</si>
  <si>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</si>
  <si>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</si>
  <si>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</si>
  <si>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</si>
  <si>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</si>
  <si>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</si>
  <si>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</si>
  <si>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</si>
  <si>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721 - Zdravotechnika - vnitřní kanalizace</t>
  </si>
  <si>
    <t xml:space="preserve">    722 - Zdravotechnika - vnitřní vodovod</t>
  </si>
  <si>
    <t xml:space="preserve">    741 - Elektroinstalace - silnoproud</t>
  </si>
  <si>
    <t xml:space="preserve">    762 - Konstrukce tesařské</t>
  </si>
  <si>
    <t xml:space="preserve">    764 - Konstrukce klempířské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</si>
  <si>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</si>
  <si>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</si>
  <si>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</si>
  <si>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</si>
  <si>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</si>
  <si>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</si>
  <si>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</si>
  <si>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</si>
  <si>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</si>
  <si>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</si>
  <si>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</si>
  <si>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</si>
  <si>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</si>
  <si>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</si>
  <si>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</si>
  <si>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</si>
  <si>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</si>
  <si>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</si>
  <si>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</si>
  <si>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</si>
  <si>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m3</t>
  </si>
  <si>
    <t>CS ÚRS 2021 02</t>
  </si>
  <si>
    <t>4</t>
  </si>
  <si>
    <t>-1549341762</t>
  </si>
  <si>
    <t>Online PSC</t>
  </si>
  <si>
    <t>https://podminky.urs.cz/item/CS_URS_2021_02/162651112</t>
  </si>
  <si>
    <t>VV</t>
  </si>
  <si>
    <t>"doprava vhodné zeminy pro zásyp" 264,451</t>
  </si>
  <si>
    <t>"doprava ornice" 161,86</t>
  </si>
  <si>
    <t>Součet</t>
  </si>
  <si>
    <t>174251101</t>
  </si>
  <si>
    <t>Zásyp sypaninou z jakékoliv horniny strojně s uložením výkopku ve vrstvách bez zhutnění jam, šachet, rýh nebo kolem objektů v těchto vykopávkách</t>
  </si>
  <si>
    <t>2142704800</t>
  </si>
  <si>
    <t>https://podminky.urs.cz/item/CS_URS_2021_02/174251101</t>
  </si>
  <si>
    <t>"zásyp po vybouraných základových konstrukcích"</t>
  </si>
  <si>
    <t>6,89*0,51*3,0</t>
  </si>
  <si>
    <t>23,99*1,54*3,0</t>
  </si>
  <si>
    <t>7,9*0,5*3,0</t>
  </si>
  <si>
    <t>17,49*1,59*3,0</t>
  </si>
  <si>
    <t>5,79*0,5*3,0</t>
  </si>
  <si>
    <t>5,78*0,5*3,0</t>
  </si>
  <si>
    <t>1,33*0,5*3,0</t>
  </si>
  <si>
    <t>Mezisoučet</t>
  </si>
  <si>
    <t>3</t>
  </si>
  <si>
    <t>SQRT(809,3)*4*0,5*0,5</t>
  </si>
  <si>
    <t>M</t>
  </si>
  <si>
    <t>10364100</t>
  </si>
  <si>
    <t>zemina pro terénní úpravy - tříděná</t>
  </si>
  <si>
    <t>t</t>
  </si>
  <si>
    <t>8</t>
  </si>
  <si>
    <t>575220874</t>
  </si>
  <si>
    <t>264,451*2 "Přepočtené koeficientem množství</t>
  </si>
  <si>
    <t>181311103</t>
  </si>
  <si>
    <t>Rozprostření a urovnání ornice v rovině nebo ve svahu sklonu do 1:5 ručně při souvislé ploše, tl. vrstvy do 200 mm</t>
  </si>
  <si>
    <t>m2</t>
  </si>
  <si>
    <t>1624398271</t>
  </si>
  <si>
    <t>https://podminky.urs.cz/item/CS_URS_2021_02/181311103</t>
  </si>
  <si>
    <t>809,3</t>
  </si>
  <si>
    <t>5</t>
  </si>
  <si>
    <t>10364101</t>
  </si>
  <si>
    <t>zemina pro terénní úpravy -  ornice</t>
  </si>
  <si>
    <t>737617239</t>
  </si>
  <si>
    <t>809,3*0,2</t>
  </si>
  <si>
    <t>161,86*1,6 "Přepočtené koeficientem množství</t>
  </si>
  <si>
    <t>6</t>
  </si>
  <si>
    <t>181411121</t>
  </si>
  <si>
    <t>Založení trávníku na půdě předem připravené plochy do 1000 m2 výsevem včetně utažení lučního v rovině nebo na svahu do 1:5</t>
  </si>
  <si>
    <t>1644765187</t>
  </si>
  <si>
    <t>https://podminky.urs.cz/item/CS_URS_2021_02/181411121</t>
  </si>
  <si>
    <t>7</t>
  </si>
  <si>
    <t>00572100</t>
  </si>
  <si>
    <t>osivo jetelotráva intenzivní víceletá</t>
  </si>
  <si>
    <t>kg</t>
  </si>
  <si>
    <t>-822542219</t>
  </si>
  <si>
    <t>809,3*0,02 "Přepočtené koeficientem množství</t>
  </si>
  <si>
    <t>9</t>
  </si>
  <si>
    <t>Ostatní konstrukce a práce, bourání</t>
  </si>
  <si>
    <t>981011112</t>
  </si>
  <si>
    <t>Demolice budov postupným rozebíráním dřevěných ostatních, oboustranně obitých, případně omítnutých</t>
  </si>
  <si>
    <t>55033412</t>
  </si>
  <si>
    <t>https://podminky.urs.cz/item/CS_URS_2021_02/981011112</t>
  </si>
  <si>
    <t>809,3*((6,3+4,9)/2)</t>
  </si>
  <si>
    <t>981511114</t>
  </si>
  <si>
    <t>Demolice konstrukcí objektů postupným rozebíráním konstrukcí ze železobetonu</t>
  </si>
  <si>
    <t>-1903924168</t>
  </si>
  <si>
    <t>https://podminky.urs.cz/item/CS_URS_2021_02/981511114</t>
  </si>
  <si>
    <t>"(6,89+5,6+0,49+7,0+7,9+0,5+7,9+16,49+7,43+1,16+0,5+1,33+4,03+1,59+12,24+12,24+12,61+5,79+0,51+5,79+3,33+5,78+0,5+5,78+3,34+1,11+3,34+1,1+4,03+22,45)"</t>
  </si>
  <si>
    <t>168,75*0,25*3,0</t>
  </si>
  <si>
    <t>6,89*0,51*0,2</t>
  </si>
  <si>
    <t>23,99*1,54*0,2</t>
  </si>
  <si>
    <t>7,9*0,5*0,2</t>
  </si>
  <si>
    <t>17,49*1,59*0,2</t>
  </si>
  <si>
    <t>5,79*0,5*0,2</t>
  </si>
  <si>
    <t>5,78*0,5*0,2</t>
  </si>
  <si>
    <t>1,33*0,5*0,2</t>
  </si>
  <si>
    <t>10</t>
  </si>
  <si>
    <t>981511116</t>
  </si>
  <si>
    <t>Demolice konstrukcí objektů postupným rozebíráním konstrukcí z betonu prostého</t>
  </si>
  <si>
    <t>-1280171497</t>
  </si>
  <si>
    <t>https://podminky.urs.cz/item/CS_URS_2021_02/981511116</t>
  </si>
  <si>
    <t>809,3*0,4</t>
  </si>
  <si>
    <t>997</t>
  </si>
  <si>
    <t>Přesun sutě</t>
  </si>
  <si>
    <t>11</t>
  </si>
  <si>
    <t>997002611</t>
  </si>
  <si>
    <t>Nakládání suti a vybouraných hmot na dopravní prostředek pro vodorovné přemístění</t>
  </si>
  <si>
    <t>995147649</t>
  </si>
  <si>
    <t>https://podminky.urs.cz/item/CS_URS_2021_02/997002611</t>
  </si>
  <si>
    <t>12</t>
  </si>
  <si>
    <t>997006002</t>
  </si>
  <si>
    <t>Úprava stavebního odpadu třídění na jednotlivé druhy</t>
  </si>
  <si>
    <t>-1103813004</t>
  </si>
  <si>
    <t>https://podminky.urs.cz/item/CS_URS_2021_02/997006002</t>
  </si>
  <si>
    <t>25</t>
  </si>
  <si>
    <t>997006014.1</t>
  </si>
  <si>
    <t>Úprava stavebního odpadu pytlování nebezpečného odpadu s obsahem azbestu</t>
  </si>
  <si>
    <t>1757117126</t>
  </si>
  <si>
    <t>"azbest komínky TO"</t>
  </si>
  <si>
    <t>0,1</t>
  </si>
  <si>
    <t>13</t>
  </si>
  <si>
    <t>997006512</t>
  </si>
  <si>
    <t>Vodorovná doprava suti na skládku s naložením na dopravní prostředek a složením přes 100 m do 1 km</t>
  </si>
  <si>
    <t>580418150</t>
  </si>
  <si>
    <t>https://podminky.urs.cz/item/CS_URS_2021_02/997006512</t>
  </si>
  <si>
    <t>14</t>
  </si>
  <si>
    <t>997006519</t>
  </si>
  <si>
    <t>Vodorovná doprava suti na skládku s naložením na dopravní prostředek a složením Příplatek k ceně za každý další i započatý 1 km</t>
  </si>
  <si>
    <t>-1205469018</t>
  </si>
  <si>
    <t>https://podminky.urs.cz/item/CS_URS_2021_02/997006519</t>
  </si>
  <si>
    <t>2228,862*5 "Přepočtené koeficientem množství</t>
  </si>
  <si>
    <t>997006551</t>
  </si>
  <si>
    <t>Hrubé urovnání suti na skládce bez zhutnění</t>
  </si>
  <si>
    <t>-768173222</t>
  </si>
  <si>
    <t>https://podminky.urs.cz/item/CS_URS_2021_02/997006551</t>
  </si>
  <si>
    <t>16</t>
  </si>
  <si>
    <t>997013609</t>
  </si>
  <si>
    <t>Poplatek za uložení stavebního odpadu na skládce (skládkovné) ze směsí nebo oddělených frakcí betonu, cihel a keramických výrobků zatříděného do Katalogu odpadů pod kódem 17 01 07</t>
  </si>
  <si>
    <t>-1282400192</t>
  </si>
  <si>
    <t>https://podminky.urs.cz/item/CS_URS_2021_02/997013609</t>
  </si>
  <si>
    <t>342,936+774,77</t>
  </si>
  <si>
    <t>17</t>
  </si>
  <si>
    <t>997013631</t>
  </si>
  <si>
    <t>Poplatek za uložení stavebního odpadu na skládce (skládkovné) směsného stavebního a demoličního zatříděného do Katalogu odpadů pod kódem 17 09 04</t>
  </si>
  <si>
    <t>325421601</t>
  </si>
  <si>
    <t>https://podminky.urs.cz/item/CS_URS_2021_02/997013631</t>
  </si>
  <si>
    <t>2228,862-1117,706</t>
  </si>
  <si>
    <t>26</t>
  </si>
  <si>
    <t>997013821</t>
  </si>
  <si>
    <t>Poplatek za uložení stavebního odpadu na skládce (skládkovné) ze stavebních materiálů obsahujících azbest zatříděných do Katalogu odpadů pod kódem 17 06 05</t>
  </si>
  <si>
    <t>-1123450473</t>
  </si>
  <si>
    <t>https://podminky.urs.cz/item/CS_URS_2021_02/997013821</t>
  </si>
  <si>
    <t>998</t>
  </si>
  <si>
    <t>Přesun hmot</t>
  </si>
  <si>
    <t>18</t>
  </si>
  <si>
    <t>998231311</t>
  </si>
  <si>
    <t>Přesun hmot pro sadovnické a krajinářské úpravy - strojně dopravní vzdálenost do 5000 m</t>
  </si>
  <si>
    <t>869366573</t>
  </si>
  <si>
    <t>https://podminky.urs.cz/item/CS_URS_2021_02/998231311</t>
  </si>
  <si>
    <t>PSV</t>
  </si>
  <si>
    <t>Práce a dodávky PSV</t>
  </si>
  <si>
    <t>721</t>
  </si>
  <si>
    <t>Zdravotechnika - vnitřní kanalizace</t>
  </si>
  <si>
    <t>19</t>
  </si>
  <si>
    <t>721R01</t>
  </si>
  <si>
    <t>Odpojení objektu od kanalizace</t>
  </si>
  <si>
    <t>soubor</t>
  </si>
  <si>
    <t>-1033676307</t>
  </si>
  <si>
    <t>722</t>
  </si>
  <si>
    <t>Zdravotechnika - vnitřní vodovod</t>
  </si>
  <si>
    <t>20</t>
  </si>
  <si>
    <t>722R01</t>
  </si>
  <si>
    <t>Odpojení objektu od vodovodu</t>
  </si>
  <si>
    <t>1881803685</t>
  </si>
  <si>
    <t>741</t>
  </si>
  <si>
    <t>Elektroinstalace - silnoproud</t>
  </si>
  <si>
    <t>741R01</t>
  </si>
  <si>
    <t>Odpojení objektu od přívodu NN</t>
  </si>
  <si>
    <t>-311295333</t>
  </si>
  <si>
    <t>762</t>
  </si>
  <si>
    <t>Konstrukce tesařské</t>
  </si>
  <si>
    <t>22</t>
  </si>
  <si>
    <t>762331812</t>
  </si>
  <si>
    <t>Demontáž vázaných konstrukcí krovů sklonu do 60° z hranolů, hranolků, fošen, průřezové plochy přes 120 do 224 cm2</t>
  </si>
  <si>
    <t>m</t>
  </si>
  <si>
    <t>776588614</t>
  </si>
  <si>
    <t>https://podminky.urs.cz/item/CS_URS_2021_02/762331812</t>
  </si>
  <si>
    <t>10,0*8</t>
  </si>
  <si>
    <t>12,0*24</t>
  </si>
  <si>
    <t>20,0*15</t>
  </si>
  <si>
    <t>23</t>
  </si>
  <si>
    <t>762341811</t>
  </si>
  <si>
    <t>Demontáž bednění a laťování bednění střech rovných, obloukových, sklonu do 60° se všemi nadstřešními konstrukcemi z prken hrubých, hoblovaných tl. do 32 mm</t>
  </si>
  <si>
    <t>-1813251008</t>
  </si>
  <si>
    <t>https://podminky.urs.cz/item/CS_URS_2021_02/762341811</t>
  </si>
  <si>
    <t>10,0*8,5</t>
  </si>
  <si>
    <t>12,0*24,05</t>
  </si>
  <si>
    <t>20,0*15,0</t>
  </si>
  <si>
    <t>764</t>
  </si>
  <si>
    <t>Konstrukce klempířské</t>
  </si>
  <si>
    <t>24</t>
  </si>
  <si>
    <t>764001821</t>
  </si>
  <si>
    <t>Demontáž klempířských konstrukcí krytiny ze svitků nebo tabulí do suti</t>
  </si>
  <si>
    <t>-852953260</t>
  </si>
  <si>
    <t>https://podminky.urs.cz/item/CS_URS_2021_02/764001821</t>
  </si>
  <si>
    <t>Objekt 2 - Tesko - objekt na pozemku p.č. 465/6 467/5 (příruční sklad)</t>
  </si>
  <si>
    <t xml:space="preserve">    2 - Zakládání</t>
  </si>
  <si>
    <t xml:space="preserve">    763 - Konstrukce suché výstavby</t>
  </si>
  <si>
    <t xml:space="preserve">    765 - Krytina skládaná</t>
  </si>
  <si>
    <t>Zakládání</t>
  </si>
  <si>
    <t>275123901-D</t>
  </si>
  <si>
    <t>Demontáž základových patek ze železobetonu hmotnosti do 2,5 t</t>
  </si>
  <si>
    <t>kus</t>
  </si>
  <si>
    <t>517254288</t>
  </si>
  <si>
    <t>6*2</t>
  </si>
  <si>
    <t>2*2</t>
  </si>
  <si>
    <t>-1091096826</t>
  </si>
  <si>
    <t>2039747503</t>
  </si>
  <si>
    <t>997006003</t>
  </si>
  <si>
    <t>Úprava stavebního odpadu pytlování závadného odpadu</t>
  </si>
  <si>
    <t>-2099880633</t>
  </si>
  <si>
    <t>https://podminky.urs.cz/item/CS_URS_2021_02/997006003</t>
  </si>
  <si>
    <t>997006014</t>
  </si>
  <si>
    <t>Úprava stavebního odpadu pytlování nebezpečného odpadu s obsahem azbestu z vlnitých tabulí</t>
  </si>
  <si>
    <t>651550113</t>
  </si>
  <si>
    <t>https://podminky.urs.cz/item/CS_URS_2021_02/997006014</t>
  </si>
  <si>
    <t>-1065292722</t>
  </si>
  <si>
    <t>-1190786713</t>
  </si>
  <si>
    <t>32,505*5 "Přepočtené koeficientem množství</t>
  </si>
  <si>
    <t>1803582584</t>
  </si>
  <si>
    <t>2001671940</t>
  </si>
  <si>
    <t>32,505-3,747</t>
  </si>
  <si>
    <t>1602973511</t>
  </si>
  <si>
    <t>-1406143167</t>
  </si>
  <si>
    <t>763</t>
  </si>
  <si>
    <t>Konstrukce suché výstavby</t>
  </si>
  <si>
    <t>763711811</t>
  </si>
  <si>
    <t>Demontáž svislé konstrukce do 10 m výšky římsy stěn a příček z panelů bez izolace a omítky, tloušťky do 100 mm</t>
  </si>
  <si>
    <t>-1429506821</t>
  </si>
  <si>
    <t>https://podminky.urs.cz/item/CS_URS_2021_02/763711811</t>
  </si>
  <si>
    <t>30,4*2,64*2</t>
  </si>
  <si>
    <t>6,16*2,64*3</t>
  </si>
  <si>
    <t>1,23*2,64*6</t>
  </si>
  <si>
    <t>763751811</t>
  </si>
  <si>
    <t>Demontáž podlah z podlahových panelů tloušťky do 250 mm</t>
  </si>
  <si>
    <t>1414630059</t>
  </si>
  <si>
    <t>https://podminky.urs.cz/item/CS_URS_2021_02/763751811</t>
  </si>
  <si>
    <t>45,53+137,56</t>
  </si>
  <si>
    <t>763781822</t>
  </si>
  <si>
    <t>Demontáž stropní konstrukce do 10 m výšky římsy z panelů s omítkou, tloušťky přes 100 do 250 mm</t>
  </si>
  <si>
    <t>1195601805</t>
  </si>
  <si>
    <t>https://podminky.urs.cz/item/CS_URS_2021_02/763781822</t>
  </si>
  <si>
    <t>763782811</t>
  </si>
  <si>
    <t>Demontáž stropní konstrukce do 10 m výšky římsy z příhradových nosníků, průvlaků konstrukční délky do 15 m, průřezové plochy do 1000 cm2</t>
  </si>
  <si>
    <t>1487220623</t>
  </si>
  <si>
    <t>https://podminky.urs.cz/item/CS_URS_2021_02/763782811</t>
  </si>
  <si>
    <t>7,16*30,0</t>
  </si>
  <si>
    <t>765</t>
  </si>
  <si>
    <t>Krytina skládaná</t>
  </si>
  <si>
    <t>765131857</t>
  </si>
  <si>
    <t>Demontáž azbestocementové krytiny vlnité sklonu do 30° do suti</t>
  </si>
  <si>
    <t>1155209910</t>
  </si>
  <si>
    <t>https://podminky.urs.cz/item/CS_URS_2021_02/765131857</t>
  </si>
  <si>
    <t>(0,5*(30,4+30,4)*(sqrt(1,15^2+3,58^2)))*2</t>
  </si>
  <si>
    <t>765131877</t>
  </si>
  <si>
    <t>Demontáž azbestocementové krytiny vlnité sklonu do 30° hřebene nebo nároží do suti</t>
  </si>
  <si>
    <t>1561961814</t>
  </si>
  <si>
    <t>https://podminky.urs.cz/item/CS_URS_2021_02/765131877</t>
  </si>
  <si>
    <t>Objekt 3 - Objekt s označením na pozemku p.č. 465/5 a 467/4 (restaurátorská dílna)</t>
  </si>
  <si>
    <t>1824940703</t>
  </si>
  <si>
    <t>"doprava vhodné zeminy pro zásyp" 76,001</t>
  </si>
  <si>
    <t>"doprava ornice" 51,348</t>
  </si>
  <si>
    <t>335912446</t>
  </si>
  <si>
    <t>"zásyp po vybouraných základových konstrukcích" 76,001</t>
  </si>
  <si>
    <t>-258664861</t>
  </si>
  <si>
    <t>76,001*2 "Přepočtené koeficientem množství</t>
  </si>
  <si>
    <t>-335964697</t>
  </si>
  <si>
    <t>25,47*10,08</t>
  </si>
  <si>
    <t>492595431</t>
  </si>
  <si>
    <t>256,738*0,2</t>
  </si>
  <si>
    <t>51,348*1,6 "Přepočtené koeficientem množství</t>
  </si>
  <si>
    <t>1040321425</t>
  </si>
  <si>
    <t>256,738</t>
  </si>
  <si>
    <t>-500702865</t>
  </si>
  <si>
    <t>256,738*0,02 "Přepočtené koeficientem množství</t>
  </si>
  <si>
    <t>949101111</t>
  </si>
  <si>
    <t>Lešení pomocné pracovní pro objekty pozemních staveb pro zatížení do 150 kg/m2, o výšce lešeňové podlahy do 1,9 m</t>
  </si>
  <si>
    <t>-1460265680</t>
  </si>
  <si>
    <t>https://podminky.urs.cz/item/CS_URS_2021_02/949101111</t>
  </si>
  <si>
    <t>962032641</t>
  </si>
  <si>
    <t>Bourání zdiva nadzákladového z cihel nebo tvárnic komínového z cihel pálených, šamotových nebo vápenopískových nad střechou na maltu cementovou</t>
  </si>
  <si>
    <t>1234849907</t>
  </si>
  <si>
    <t>https://podminky.urs.cz/item/CS_URS_2021_02/962032641</t>
  </si>
  <si>
    <t>1,2*0,6*3,0</t>
  </si>
  <si>
    <t>981011416</t>
  </si>
  <si>
    <t>Demolice budov postupným rozebíráním z cihel, kamene, tvárnic na maltu cementovou nebo z betonu prostého s podílem konstrukcí přes 30 do 35 %</t>
  </si>
  <si>
    <t>1023687169</t>
  </si>
  <si>
    <t>https://podminky.urs.cz/item/CS_URS_2021_02/981011416</t>
  </si>
  <si>
    <t>25,47*10,08*3,1</t>
  </si>
  <si>
    <t>638229469</t>
  </si>
  <si>
    <t>25,47*10,08*0,2</t>
  </si>
  <si>
    <t>(25,47+10,08)*2*0,5*0,5</t>
  </si>
  <si>
    <t>21,47*0,5*0,5</t>
  </si>
  <si>
    <t>6,04*0,5*0,5</t>
  </si>
  <si>
    <t>148982302</t>
  </si>
  <si>
    <t>-1243217512</t>
  </si>
  <si>
    <t>145217657</t>
  </si>
  <si>
    <t>"azbest komínky na obj TO"</t>
  </si>
  <si>
    <t>0,05</t>
  </si>
  <si>
    <t>-1264796010</t>
  </si>
  <si>
    <t>796529963</t>
  </si>
  <si>
    <t>721,586*5 "Přepočtené koeficientem množství</t>
  </si>
  <si>
    <t>1817865542</t>
  </si>
  <si>
    <t>1406469938</t>
  </si>
  <si>
    <t>1297797320</t>
  </si>
  <si>
    <t>-297315643</t>
  </si>
  <si>
    <t>-780757712</t>
  </si>
  <si>
    <t>-460185053</t>
  </si>
  <si>
    <t>-1969354638</t>
  </si>
  <si>
    <t>887090564</t>
  </si>
  <si>
    <t>11,0*26</t>
  </si>
  <si>
    <t>776098055</t>
  </si>
  <si>
    <t>(0,5*(25,47+25,47)*(sqrt(1^2+5,04^2)))*2</t>
  </si>
  <si>
    <t>1826826011</t>
  </si>
  <si>
    <t>27</t>
  </si>
  <si>
    <t>764001851</t>
  </si>
  <si>
    <t>Demontáž klempířských konstrukcí oplechování hřebene s větrací mřížkou nebo podkladním plechem do suti</t>
  </si>
  <si>
    <t>-131471206</t>
  </si>
  <si>
    <t>https://podminky.urs.cz/item/CS_URS_2021_02/764001851</t>
  </si>
  <si>
    <t>VRN - Vedlejší rozpočtové náklady</t>
  </si>
  <si>
    <t xml:space="preserve">    VRN1 - Průzkumné, geodetické a projektové práce</t>
  </si>
  <si>
    <t xml:space="preserve">    VRN2 - Příprava staveniště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</si>
  <si>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</si>
  <si>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</si>
  <si>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</si>
  <si>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</si>
  <si>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</si>
  <si>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</si>
  <si>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</si>
  <si>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010001000</t>
  </si>
  <si>
    <t>…</t>
  </si>
  <si>
    <t>1024</t>
  </si>
  <si>
    <t>-538733453</t>
  </si>
  <si>
    <t>https://podminky.urs.cz/item/CS_URS_2021_02/010001000</t>
  </si>
  <si>
    <t>"kalkulovány 1% ze ZRN" 1</t>
  </si>
  <si>
    <t>013264000</t>
  </si>
  <si>
    <t>Dokumentace bouracích prací</t>
  </si>
  <si>
    <t>2033149196</t>
  </si>
  <si>
    <t>https://podminky.urs.cz/item/CS_URS_2021_02/013264000</t>
  </si>
  <si>
    <t>"bourání konstrukcí s obsahem azbestu" 1</t>
  </si>
  <si>
    <t>VRN2</t>
  </si>
  <si>
    <t>Příprava staveniště</t>
  </si>
  <si>
    <t>023203000</t>
  </si>
  <si>
    <t>Neočekávané demolice objektů</t>
  </si>
  <si>
    <t>1950535760</t>
  </si>
  <si>
    <t>https://podminky.urs.cz/item/CS_URS_2021_02/023203000</t>
  </si>
  <si>
    <t>"jímky, septiky, apod" 1</t>
  </si>
  <si>
    <t>VRN3</t>
  </si>
  <si>
    <t>Zařízení staveniště</t>
  </si>
  <si>
    <t>030001000</t>
  </si>
  <si>
    <t>48738919</t>
  </si>
  <si>
    <t>https://podminky.urs.cz/item/CS_URS_2021_02/030001000</t>
  </si>
  <si>
    <t>"kalkulovány 3% ze ZRN" 1</t>
  </si>
  <si>
    <t>VRN4</t>
  </si>
  <si>
    <t>Inženýrská činnost</t>
  </si>
  <si>
    <t>040001000</t>
  </si>
  <si>
    <t>45783616</t>
  </si>
  <si>
    <t>https://podminky.urs.cz/item/CS_URS_2021_02/040001000</t>
  </si>
  <si>
    <t>VRN6</t>
  </si>
  <si>
    <t>Územní vlivy</t>
  </si>
  <si>
    <t>064203000</t>
  </si>
  <si>
    <t>Práce se škodlivými materiály</t>
  </si>
  <si>
    <t>-553963482</t>
  </si>
  <si>
    <t>https://podminky.urs.cz/item/CS_URS_2021_02/064203000</t>
  </si>
  <si>
    <t>VRN7</t>
  </si>
  <si>
    <t>Provozní vlivy</t>
  </si>
  <si>
    <t>075603000</t>
  </si>
  <si>
    <t>Jiná ochranná pásma</t>
  </si>
  <si>
    <t>-343879621</t>
  </si>
  <si>
    <t>https://podminky.urs.cz/item/CS_URS_2021_02/075603000</t>
  </si>
  <si>
    <t>"kalkulovány 1,5% ze ZRN" 1</t>
  </si>
  <si>
    <t>VRN9</t>
  </si>
  <si>
    <t>Ostatní náklady</t>
  </si>
  <si>
    <t>094103000</t>
  </si>
  <si>
    <t>Náklady na plánované vyklizení objektu</t>
  </si>
  <si>
    <t>Nh</t>
  </si>
  <si>
    <t>-1652663578</t>
  </si>
  <si>
    <t>https://podminky.urs.cz/item/CS_URS_2021_02/094103000</t>
  </si>
  <si>
    <t>"vyklizení stávající objektů" 100,0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</si>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</sst>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9" fillId="0" borderId="0" applyNumberFormat="0" applyFill="0" applyBorder="0" applyAlignment="0" applyProtection="0"/>
  </cellStyleXfs>
  <cellXfs count="40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8" fillId="0" borderId="15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4" xfId="0" applyBorder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5" fillId="0" borderId="0" xfId="0" applyFont="1" applyAlignment="1" applyProtection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7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38" fillId="0" borderId="23" xfId="0" applyFont="1" applyBorder="1" applyAlignment="1" applyProtection="1">
      <alignment horizontal="center" vertical="center"/>
    </xf>
    <xf numFmtId="49" fontId="38" fillId="0" borderId="23" xfId="0" applyNumberFormat="1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left" vertical="center" wrapText="1"/>
    </xf>
    <xf numFmtId="0" fontId="38" fillId="0" borderId="23" xfId="0" applyFont="1" applyBorder="1" applyAlignment="1" applyProtection="1">
      <alignment horizontal="center" vertical="center" wrapText="1"/>
    </xf>
    <xf numFmtId="167" fontId="38" fillId="0" borderId="23" xfId="0" applyNumberFormat="1" applyFont="1" applyBorder="1" applyAlignment="1" applyProtection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 applyProtection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3" fillId="0" borderId="1" xfId="0" applyFont="1" applyFill="1" applyBorder="1" applyAlignment="1">
      <alignment horizontal="left" vertical="center"/>
    </xf>
    <xf numFmtId="0" fontId="43" fillId="0" borderId="1" xfId="0" applyFont="1" applyFill="1" applyBorder="1" applyAlignment="1">
      <alignment horizontal="center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 applyAlignment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center" vertical="center"/>
    </xf>
    <xf numFmtId="4" fontId="27" fillId="0" borderId="0" xfId="0" applyNumberFormat="1" applyFont="1" applyAlignment="1" applyProtection="1">
      <alignment horizontal="right" vertical="center"/>
    </xf>
    <xf numFmtId="0" fontId="27" fillId="0" borderId="0" xfId="0" applyFont="1" applyAlignment="1" applyProtection="1">
      <alignment vertical="center"/>
    </xf>
    <xf numFmtId="4" fontId="27" fillId="0" borderId="0" xfId="0" applyNumberFormat="1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6" xfId="0" applyNumberFormat="1" applyFont="1" applyBorder="1" applyAlignment="1" applyProtection="1">
      <alignment vertical="center"/>
    </xf>
    <xf numFmtId="0" fontId="0" fillId="0" borderId="6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49" fontId="43" fillId="0" borderId="1" xfId="0" applyNumberFormat="1" applyFont="1" applyBorder="1" applyAlignment="1">
      <alignment horizontal="left" vertical="center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997002611" TargetMode="External"/><Relationship Id="rId13" Type="http://schemas.openxmlformats.org/officeDocument/2006/relationships/hyperlink" Target="https://podminky.urs.cz/item/CS_URS_2021_02/997013609" TargetMode="External"/><Relationship Id="rId18" Type="http://schemas.openxmlformats.org/officeDocument/2006/relationships/hyperlink" Target="https://podminky.urs.cz/item/CS_URS_2021_02/762341811" TargetMode="External"/><Relationship Id="rId3" Type="http://schemas.openxmlformats.org/officeDocument/2006/relationships/hyperlink" Target="https://podminky.urs.cz/item/CS_URS_2021_02/181311103" TargetMode="External"/><Relationship Id="rId7" Type="http://schemas.openxmlformats.org/officeDocument/2006/relationships/hyperlink" Target="https://podminky.urs.cz/item/CS_URS_2021_02/981511116" TargetMode="External"/><Relationship Id="rId12" Type="http://schemas.openxmlformats.org/officeDocument/2006/relationships/hyperlink" Target="https://podminky.urs.cz/item/CS_URS_2021_02/997006551" TargetMode="External"/><Relationship Id="rId17" Type="http://schemas.openxmlformats.org/officeDocument/2006/relationships/hyperlink" Target="https://podminky.urs.cz/item/CS_URS_2021_02/762331812" TargetMode="External"/><Relationship Id="rId2" Type="http://schemas.openxmlformats.org/officeDocument/2006/relationships/hyperlink" Target="https://podminky.urs.cz/item/CS_URS_2021_02/174251101" TargetMode="External"/><Relationship Id="rId16" Type="http://schemas.openxmlformats.org/officeDocument/2006/relationships/hyperlink" Target="https://podminky.urs.cz/item/CS_URS_2021_02/998231311" TargetMode="External"/><Relationship Id="rId20" Type="http://schemas.openxmlformats.org/officeDocument/2006/relationships/drawing" Target="../drawings/drawing2.xml"/><Relationship Id="rId1" Type="http://schemas.openxmlformats.org/officeDocument/2006/relationships/hyperlink" Target="https://podminky.urs.cz/item/CS_URS_2021_02/162651112" TargetMode="External"/><Relationship Id="rId6" Type="http://schemas.openxmlformats.org/officeDocument/2006/relationships/hyperlink" Target="https://podminky.urs.cz/item/CS_URS_2021_02/981511114" TargetMode="External"/><Relationship Id="rId11" Type="http://schemas.openxmlformats.org/officeDocument/2006/relationships/hyperlink" Target="https://podminky.urs.cz/item/CS_URS_2021_02/997006519" TargetMode="External"/><Relationship Id="rId5" Type="http://schemas.openxmlformats.org/officeDocument/2006/relationships/hyperlink" Target="https://podminky.urs.cz/item/CS_URS_2021_02/981011112" TargetMode="External"/><Relationship Id="rId15" Type="http://schemas.openxmlformats.org/officeDocument/2006/relationships/hyperlink" Target="https://podminky.urs.cz/item/CS_URS_2021_02/997013821" TargetMode="External"/><Relationship Id="rId10" Type="http://schemas.openxmlformats.org/officeDocument/2006/relationships/hyperlink" Target="https://podminky.urs.cz/item/CS_URS_2021_02/997006512" TargetMode="External"/><Relationship Id="rId19" Type="http://schemas.openxmlformats.org/officeDocument/2006/relationships/hyperlink" Target="https://podminky.urs.cz/item/CS_URS_2021_02/764001821" TargetMode="External"/><Relationship Id="rId4" Type="http://schemas.openxmlformats.org/officeDocument/2006/relationships/hyperlink" Target="https://podminky.urs.cz/item/CS_URS_2021_02/181411121" TargetMode="External"/><Relationship Id="rId9" Type="http://schemas.openxmlformats.org/officeDocument/2006/relationships/hyperlink" Target="https://podminky.urs.cz/item/CS_URS_2021_02/997006002" TargetMode="External"/><Relationship Id="rId14" Type="http://schemas.openxmlformats.org/officeDocument/2006/relationships/hyperlink" Target="https://podminky.urs.cz/item/CS_URS_2021_02/997013631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997013631" TargetMode="External"/><Relationship Id="rId13" Type="http://schemas.openxmlformats.org/officeDocument/2006/relationships/hyperlink" Target="https://podminky.urs.cz/item/CS_URS_2021_02/763782811" TargetMode="External"/><Relationship Id="rId3" Type="http://schemas.openxmlformats.org/officeDocument/2006/relationships/hyperlink" Target="https://podminky.urs.cz/item/CS_URS_2021_02/997006003" TargetMode="External"/><Relationship Id="rId7" Type="http://schemas.openxmlformats.org/officeDocument/2006/relationships/hyperlink" Target="https://podminky.urs.cz/item/CS_URS_2021_02/997006551" TargetMode="External"/><Relationship Id="rId12" Type="http://schemas.openxmlformats.org/officeDocument/2006/relationships/hyperlink" Target="https://podminky.urs.cz/item/CS_URS_2021_02/763781822" TargetMode="External"/><Relationship Id="rId2" Type="http://schemas.openxmlformats.org/officeDocument/2006/relationships/hyperlink" Target="https://podminky.urs.cz/item/CS_URS_2021_02/997006002" TargetMode="External"/><Relationship Id="rId16" Type="http://schemas.openxmlformats.org/officeDocument/2006/relationships/drawing" Target="../drawings/drawing3.xml"/><Relationship Id="rId1" Type="http://schemas.openxmlformats.org/officeDocument/2006/relationships/hyperlink" Target="https://podminky.urs.cz/item/CS_URS_2021_02/997002611" TargetMode="External"/><Relationship Id="rId6" Type="http://schemas.openxmlformats.org/officeDocument/2006/relationships/hyperlink" Target="https://podminky.urs.cz/item/CS_URS_2021_02/997006519" TargetMode="External"/><Relationship Id="rId11" Type="http://schemas.openxmlformats.org/officeDocument/2006/relationships/hyperlink" Target="https://podminky.urs.cz/item/CS_URS_2021_02/763751811" TargetMode="External"/><Relationship Id="rId5" Type="http://schemas.openxmlformats.org/officeDocument/2006/relationships/hyperlink" Target="https://podminky.urs.cz/item/CS_URS_2021_02/997006512" TargetMode="External"/><Relationship Id="rId15" Type="http://schemas.openxmlformats.org/officeDocument/2006/relationships/hyperlink" Target="https://podminky.urs.cz/item/CS_URS_2021_02/765131877" TargetMode="External"/><Relationship Id="rId10" Type="http://schemas.openxmlformats.org/officeDocument/2006/relationships/hyperlink" Target="https://podminky.urs.cz/item/CS_URS_2021_02/763711811" TargetMode="External"/><Relationship Id="rId4" Type="http://schemas.openxmlformats.org/officeDocument/2006/relationships/hyperlink" Target="https://podminky.urs.cz/item/CS_URS_2021_02/997006014" TargetMode="External"/><Relationship Id="rId9" Type="http://schemas.openxmlformats.org/officeDocument/2006/relationships/hyperlink" Target="https://podminky.urs.cz/item/CS_URS_2021_02/997013821" TargetMode="External"/><Relationship Id="rId14" Type="http://schemas.openxmlformats.org/officeDocument/2006/relationships/hyperlink" Target="https://podminky.urs.cz/item/CS_URS_2021_02/765131857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981511116" TargetMode="External"/><Relationship Id="rId13" Type="http://schemas.openxmlformats.org/officeDocument/2006/relationships/hyperlink" Target="https://podminky.urs.cz/item/CS_URS_2021_02/997006551" TargetMode="External"/><Relationship Id="rId18" Type="http://schemas.openxmlformats.org/officeDocument/2006/relationships/hyperlink" Target="https://podminky.urs.cz/item/CS_URS_2021_02/764001821" TargetMode="External"/><Relationship Id="rId3" Type="http://schemas.openxmlformats.org/officeDocument/2006/relationships/hyperlink" Target="https://podminky.urs.cz/item/CS_URS_2021_02/181311103" TargetMode="External"/><Relationship Id="rId7" Type="http://schemas.openxmlformats.org/officeDocument/2006/relationships/hyperlink" Target="https://podminky.urs.cz/item/CS_URS_2021_02/981011416" TargetMode="External"/><Relationship Id="rId12" Type="http://schemas.openxmlformats.org/officeDocument/2006/relationships/hyperlink" Target="https://podminky.urs.cz/item/CS_URS_2021_02/997006519" TargetMode="External"/><Relationship Id="rId17" Type="http://schemas.openxmlformats.org/officeDocument/2006/relationships/hyperlink" Target="https://podminky.urs.cz/item/CS_URS_2021_02/762341811" TargetMode="External"/><Relationship Id="rId2" Type="http://schemas.openxmlformats.org/officeDocument/2006/relationships/hyperlink" Target="https://podminky.urs.cz/item/CS_URS_2021_02/174251101" TargetMode="External"/><Relationship Id="rId16" Type="http://schemas.openxmlformats.org/officeDocument/2006/relationships/hyperlink" Target="https://podminky.urs.cz/item/CS_URS_2021_02/762331812" TargetMode="External"/><Relationship Id="rId20" Type="http://schemas.openxmlformats.org/officeDocument/2006/relationships/drawing" Target="../drawings/drawing4.xml"/><Relationship Id="rId1" Type="http://schemas.openxmlformats.org/officeDocument/2006/relationships/hyperlink" Target="https://podminky.urs.cz/item/CS_URS_2021_02/162651112" TargetMode="External"/><Relationship Id="rId6" Type="http://schemas.openxmlformats.org/officeDocument/2006/relationships/hyperlink" Target="https://podminky.urs.cz/item/CS_URS_2021_02/962032641" TargetMode="External"/><Relationship Id="rId11" Type="http://schemas.openxmlformats.org/officeDocument/2006/relationships/hyperlink" Target="https://podminky.urs.cz/item/CS_URS_2021_02/997006512" TargetMode="External"/><Relationship Id="rId5" Type="http://schemas.openxmlformats.org/officeDocument/2006/relationships/hyperlink" Target="https://podminky.urs.cz/item/CS_URS_2021_02/949101111" TargetMode="External"/><Relationship Id="rId15" Type="http://schemas.openxmlformats.org/officeDocument/2006/relationships/hyperlink" Target="https://podminky.urs.cz/item/CS_URS_2021_02/998231311" TargetMode="External"/><Relationship Id="rId10" Type="http://schemas.openxmlformats.org/officeDocument/2006/relationships/hyperlink" Target="https://podminky.urs.cz/item/CS_URS_2021_02/997006002" TargetMode="External"/><Relationship Id="rId19" Type="http://schemas.openxmlformats.org/officeDocument/2006/relationships/hyperlink" Target="https://podminky.urs.cz/item/CS_URS_2021_02/764001851" TargetMode="External"/><Relationship Id="rId4" Type="http://schemas.openxmlformats.org/officeDocument/2006/relationships/hyperlink" Target="https://podminky.urs.cz/item/CS_URS_2021_02/181411121" TargetMode="External"/><Relationship Id="rId9" Type="http://schemas.openxmlformats.org/officeDocument/2006/relationships/hyperlink" Target="https://podminky.urs.cz/item/CS_URS_2021_02/997002611" TargetMode="External"/><Relationship Id="rId14" Type="http://schemas.openxmlformats.org/officeDocument/2006/relationships/hyperlink" Target="https://podminky.urs.cz/item/CS_URS_2021_02/997013609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094103000" TargetMode="External"/><Relationship Id="rId3" Type="http://schemas.openxmlformats.org/officeDocument/2006/relationships/hyperlink" Target="https://podminky.urs.cz/item/CS_URS_2021_02/023203000" TargetMode="External"/><Relationship Id="rId7" Type="http://schemas.openxmlformats.org/officeDocument/2006/relationships/hyperlink" Target="https://podminky.urs.cz/item/CS_URS_2021_02/075603000" TargetMode="External"/><Relationship Id="rId2" Type="http://schemas.openxmlformats.org/officeDocument/2006/relationships/hyperlink" Target="https://podminky.urs.cz/item/CS_URS_2021_02/013264000" TargetMode="External"/><Relationship Id="rId1" Type="http://schemas.openxmlformats.org/officeDocument/2006/relationships/hyperlink" Target="https://podminky.urs.cz/item/CS_URS_2021_02/010001000" TargetMode="External"/><Relationship Id="rId6" Type="http://schemas.openxmlformats.org/officeDocument/2006/relationships/hyperlink" Target="https://podminky.urs.cz/item/CS_URS_2021_02/064203000" TargetMode="External"/><Relationship Id="rId5" Type="http://schemas.openxmlformats.org/officeDocument/2006/relationships/hyperlink" Target="https://podminky.urs.cz/item/CS_URS_2021_02/040001000" TargetMode="External"/><Relationship Id="rId4" Type="http://schemas.openxmlformats.org/officeDocument/2006/relationships/hyperlink" Target="https://podminky.urs.cz/item/CS_URS_2021_02/030001000" TargetMode="External"/><Relationship Id="rId9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1"/>
  <sheetViews>
    <sheetView showGridLines="0" workbookViewId="0"/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pans="1:74" s="1" customFormat="1" ht="36.950000000000003" customHeight="1">
      <c r="AR2" s="383"/>
      <c r="AS2" s="383"/>
      <c r="AT2" s="383"/>
      <c r="AU2" s="383"/>
      <c r="AV2" s="383"/>
      <c r="AW2" s="383"/>
      <c r="AX2" s="383"/>
      <c r="AY2" s="383"/>
      <c r="AZ2" s="383"/>
      <c r="BA2" s="383"/>
      <c r="BB2" s="383"/>
      <c r="BC2" s="383"/>
      <c r="BD2" s="383"/>
      <c r="BE2" s="383"/>
      <c r="BS2" s="19" t="s">
        <v>6</v>
      </c>
      <c r="BT2" s="19" t="s">
        <v>7</v>
      </c>
    </row>
    <row r="3" spans="1:74" s="1" customFormat="1" ht="6.95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pans="1:74" s="1" customFormat="1" ht="24.95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pans="1:74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367" t="s">
        <v>14</v>
      </c>
      <c r="L5" s="368"/>
      <c r="M5" s="368"/>
      <c r="N5" s="368"/>
      <c r="O5" s="368"/>
      <c r="P5" s="368"/>
      <c r="Q5" s="368"/>
      <c r="R5" s="368"/>
      <c r="S5" s="368"/>
      <c r="T5" s="368"/>
      <c r="U5" s="368"/>
      <c r="V5" s="368"/>
      <c r="W5" s="368"/>
      <c r="X5" s="368"/>
      <c r="Y5" s="368"/>
      <c r="Z5" s="368"/>
      <c r="AA5" s="368"/>
      <c r="AB5" s="368"/>
      <c r="AC5" s="368"/>
      <c r="AD5" s="368"/>
      <c r="AE5" s="368"/>
      <c r="AF5" s="368"/>
      <c r="AG5" s="368"/>
      <c r="AH5" s="368"/>
      <c r="AI5" s="368"/>
      <c r="AJ5" s="368"/>
      <c r="AK5" s="368"/>
      <c r="AL5" s="368"/>
      <c r="AM5" s="368"/>
      <c r="AN5" s="368"/>
      <c r="AO5" s="368"/>
      <c r="AP5" s="24"/>
      <c r="AQ5" s="24"/>
      <c r="AR5" s="22"/>
      <c r="BE5" s="364" t="s">
        <v>15</v>
      </c>
      <c r="BS5" s="19" t="s">
        <v>6</v>
      </c>
    </row>
    <row r="6" spans="1:74" s="1" customFormat="1" ht="36.950000000000003" customHeight="1">
      <c r="B6" s="23"/>
      <c r="C6" s="24"/>
      <c r="D6" s="30" t="s">
        <v>16</v>
      </c>
      <c r="E6" s="24"/>
      <c r="F6" s="24"/>
      <c r="G6" s="24"/>
      <c r="H6" s="24"/>
      <c r="I6" s="24"/>
      <c r="J6" s="24"/>
      <c r="K6" s="369" t="s">
        <v>17</v>
      </c>
      <c r="L6" s="368"/>
      <c r="M6" s="368"/>
      <c r="N6" s="368"/>
      <c r="O6" s="368"/>
      <c r="P6" s="368"/>
      <c r="Q6" s="368"/>
      <c r="R6" s="368"/>
      <c r="S6" s="368"/>
      <c r="T6" s="368"/>
      <c r="U6" s="368"/>
      <c r="V6" s="368"/>
      <c r="W6" s="368"/>
      <c r="X6" s="368"/>
      <c r="Y6" s="368"/>
      <c r="Z6" s="368"/>
      <c r="AA6" s="368"/>
      <c r="AB6" s="368"/>
      <c r="AC6" s="368"/>
      <c r="AD6" s="368"/>
      <c r="AE6" s="368"/>
      <c r="AF6" s="368"/>
      <c r="AG6" s="368"/>
      <c r="AH6" s="368"/>
      <c r="AI6" s="368"/>
      <c r="AJ6" s="368"/>
      <c r="AK6" s="368"/>
      <c r="AL6" s="368"/>
      <c r="AM6" s="368"/>
      <c r="AN6" s="368"/>
      <c r="AO6" s="368"/>
      <c r="AP6" s="24"/>
      <c r="AQ6" s="24"/>
      <c r="AR6" s="22"/>
      <c r="BE6" s="365"/>
      <c r="BS6" s="19" t="s">
        <v>6</v>
      </c>
    </row>
    <row r="7" spans="1:74" s="1" customFormat="1" ht="12" customHeight="1">
      <c r="B7" s="23"/>
      <c r="C7" s="24"/>
      <c r="D7" s="31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1" t="s">
        <v>20</v>
      </c>
      <c r="AL7" s="24"/>
      <c r="AM7" s="24"/>
      <c r="AN7" s="29" t="s">
        <v>19</v>
      </c>
      <c r="AO7" s="24"/>
      <c r="AP7" s="24"/>
      <c r="AQ7" s="24"/>
      <c r="AR7" s="22"/>
      <c r="BE7" s="365"/>
      <c r="BS7" s="19" t="s">
        <v>6</v>
      </c>
    </row>
    <row r="8" spans="1:74" s="1" customFormat="1" ht="12" customHeight="1">
      <c r="B8" s="23"/>
      <c r="C8" s="24"/>
      <c r="D8" s="31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1" t="s">
        <v>23</v>
      </c>
      <c r="AL8" s="24"/>
      <c r="AM8" s="24"/>
      <c r="AN8" s="32" t="s">
        <v>24</v>
      </c>
      <c r="AO8" s="24"/>
      <c r="AP8" s="24"/>
      <c r="AQ8" s="24"/>
      <c r="AR8" s="22"/>
      <c r="BE8" s="365"/>
      <c r="BS8" s="19" t="s">
        <v>6</v>
      </c>
    </row>
    <row r="9" spans="1:74" s="1" customFormat="1" ht="14.45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65"/>
      <c r="BS9" s="19" t="s">
        <v>6</v>
      </c>
    </row>
    <row r="10" spans="1:74" s="1" customFormat="1" ht="12" customHeight="1">
      <c r="B10" s="23"/>
      <c r="C10" s="24"/>
      <c r="D10" s="31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1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65"/>
      <c r="BS10" s="19" t="s">
        <v>6</v>
      </c>
    </row>
    <row r="11" spans="1:74" s="1" customFormat="1" ht="18.399999999999999" customHeight="1">
      <c r="B11" s="23"/>
      <c r="C11" s="24"/>
      <c r="D11" s="24"/>
      <c r="E11" s="29" t="s">
        <v>22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1" t="s">
        <v>27</v>
      </c>
      <c r="AL11" s="24"/>
      <c r="AM11" s="24"/>
      <c r="AN11" s="29" t="s">
        <v>19</v>
      </c>
      <c r="AO11" s="24"/>
      <c r="AP11" s="24"/>
      <c r="AQ11" s="24"/>
      <c r="AR11" s="22"/>
      <c r="BE11" s="365"/>
      <c r="BS11" s="19" t="s">
        <v>6</v>
      </c>
    </row>
    <row r="12" spans="1:74" s="1" customFormat="1" ht="6.95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65"/>
      <c r="BS12" s="19" t="s">
        <v>6</v>
      </c>
    </row>
    <row r="13" spans="1:74" s="1" customFormat="1" ht="12" customHeight="1">
      <c r="B13" s="23"/>
      <c r="C13" s="24"/>
      <c r="D13" s="31" t="s">
        <v>28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1" t="s">
        <v>26</v>
      </c>
      <c r="AL13" s="24"/>
      <c r="AM13" s="24"/>
      <c r="AN13" s="33" t="s">
        <v>29</v>
      </c>
      <c r="AO13" s="24"/>
      <c r="AP13" s="24"/>
      <c r="AQ13" s="24"/>
      <c r="AR13" s="22"/>
      <c r="BE13" s="365"/>
      <c r="BS13" s="19" t="s">
        <v>6</v>
      </c>
    </row>
    <row r="14" spans="1:74" ht="12.75">
      <c r="B14" s="23"/>
      <c r="C14" s="24"/>
      <c r="D14" s="24"/>
      <c r="E14" s="370" t="s">
        <v>29</v>
      </c>
      <c r="F14" s="371"/>
      <c r="G14" s="371"/>
      <c r="H14" s="371"/>
      <c r="I14" s="371"/>
      <c r="J14" s="371"/>
      <c r="K14" s="371"/>
      <c r="L14" s="371"/>
      <c r="M14" s="371"/>
      <c r="N14" s="371"/>
      <c r="O14" s="371"/>
      <c r="P14" s="371"/>
      <c r="Q14" s="371"/>
      <c r="R14" s="371"/>
      <c r="S14" s="371"/>
      <c r="T14" s="371"/>
      <c r="U14" s="371"/>
      <c r="V14" s="371"/>
      <c r="W14" s="371"/>
      <c r="X14" s="371"/>
      <c r="Y14" s="371"/>
      <c r="Z14" s="371"/>
      <c r="AA14" s="371"/>
      <c r="AB14" s="371"/>
      <c r="AC14" s="371"/>
      <c r="AD14" s="371"/>
      <c r="AE14" s="371"/>
      <c r="AF14" s="371"/>
      <c r="AG14" s="371"/>
      <c r="AH14" s="371"/>
      <c r="AI14" s="371"/>
      <c r="AJ14" s="371"/>
      <c r="AK14" s="31" t="s">
        <v>27</v>
      </c>
      <c r="AL14" s="24"/>
      <c r="AM14" s="24"/>
      <c r="AN14" s="33" t="s">
        <v>29</v>
      </c>
      <c r="AO14" s="24"/>
      <c r="AP14" s="24"/>
      <c r="AQ14" s="24"/>
      <c r="AR14" s="22"/>
      <c r="BE14" s="365"/>
      <c r="BS14" s="19" t="s">
        <v>6</v>
      </c>
    </row>
    <row r="15" spans="1:74" s="1" customFormat="1" ht="6.95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65"/>
      <c r="BS15" s="19" t="s">
        <v>4</v>
      </c>
    </row>
    <row r="16" spans="1:74" s="1" customFormat="1" ht="12" customHeight="1">
      <c r="B16" s="23"/>
      <c r="C16" s="24"/>
      <c r="D16" s="31" t="s">
        <v>30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1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65"/>
      <c r="BS16" s="19" t="s">
        <v>4</v>
      </c>
    </row>
    <row r="17" spans="1:71" s="1" customFormat="1" ht="18.399999999999999" customHeight="1">
      <c r="B17" s="23"/>
      <c r="C17" s="24"/>
      <c r="D17" s="24"/>
      <c r="E17" s="29" t="s">
        <v>22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1" t="s">
        <v>27</v>
      </c>
      <c r="AL17" s="24"/>
      <c r="AM17" s="24"/>
      <c r="AN17" s="29" t="s">
        <v>19</v>
      </c>
      <c r="AO17" s="24"/>
      <c r="AP17" s="24"/>
      <c r="AQ17" s="24"/>
      <c r="AR17" s="22"/>
      <c r="BE17" s="365"/>
      <c r="BS17" s="19" t="s">
        <v>31</v>
      </c>
    </row>
    <row r="18" spans="1:71" s="1" customFormat="1" ht="6.95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65"/>
      <c r="BS18" s="19" t="s">
        <v>6</v>
      </c>
    </row>
    <row r="19" spans="1:71" s="1" customFormat="1" ht="12" customHeight="1">
      <c r="B19" s="23"/>
      <c r="C19" s="24"/>
      <c r="D19" s="31" t="s">
        <v>32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1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65"/>
      <c r="BS19" s="19" t="s">
        <v>6</v>
      </c>
    </row>
    <row r="20" spans="1:71" s="1" customFormat="1" ht="18.399999999999999" customHeight="1">
      <c r="B20" s="23"/>
      <c r="C20" s="24"/>
      <c r="D20" s="24"/>
      <c r="E20" s="29" t="s">
        <v>22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1" t="s">
        <v>27</v>
      </c>
      <c r="AL20" s="24"/>
      <c r="AM20" s="24"/>
      <c r="AN20" s="29" t="s">
        <v>19</v>
      </c>
      <c r="AO20" s="24"/>
      <c r="AP20" s="24"/>
      <c r="AQ20" s="24"/>
      <c r="AR20" s="22"/>
      <c r="BE20" s="365"/>
      <c r="BS20" s="19" t="s">
        <v>4</v>
      </c>
    </row>
    <row r="21" spans="1:71" s="1" customFormat="1" ht="6.9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65"/>
    </row>
    <row r="22" spans="1:71" s="1" customFormat="1" ht="12" customHeight="1">
      <c r="B22" s="23"/>
      <c r="C22" s="24"/>
      <c r="D22" s="31" t="s">
        <v>33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65"/>
    </row>
    <row r="23" spans="1:71" s="1" customFormat="1" ht="47.25" customHeight="1">
      <c r="B23" s="23"/>
      <c r="C23" s="24"/>
      <c r="D23" s="24"/>
      <c r="E23" s="372" t="s">
        <v>34</v>
      </c>
      <c r="F23" s="372"/>
      <c r="G23" s="372"/>
      <c r="H23" s="372"/>
      <c r="I23" s="372"/>
      <c r="J23" s="372"/>
      <c r="K23" s="372"/>
      <c r="L23" s="372"/>
      <c r="M23" s="372"/>
      <c r="N23" s="372"/>
      <c r="O23" s="372"/>
      <c r="P23" s="372"/>
      <c r="Q23" s="372"/>
      <c r="R23" s="372"/>
      <c r="S23" s="372"/>
      <c r="T23" s="372"/>
      <c r="U23" s="372"/>
      <c r="V23" s="372"/>
      <c r="W23" s="372"/>
      <c r="X23" s="372"/>
      <c r="Y23" s="372"/>
      <c r="Z23" s="372"/>
      <c r="AA23" s="372"/>
      <c r="AB23" s="372"/>
      <c r="AC23" s="372"/>
      <c r="AD23" s="372"/>
      <c r="AE23" s="372"/>
      <c r="AF23" s="372"/>
      <c r="AG23" s="372"/>
      <c r="AH23" s="372"/>
      <c r="AI23" s="372"/>
      <c r="AJ23" s="372"/>
      <c r="AK23" s="372"/>
      <c r="AL23" s="372"/>
      <c r="AM23" s="372"/>
      <c r="AN23" s="372"/>
      <c r="AO23" s="24"/>
      <c r="AP23" s="24"/>
      <c r="AQ23" s="24"/>
      <c r="AR23" s="22"/>
      <c r="BE23" s="365"/>
    </row>
    <row r="24" spans="1:71" s="1" customFormat="1" ht="6.9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65"/>
    </row>
    <row r="25" spans="1:71" s="1" customFormat="1" ht="6.95" customHeight="1">
      <c r="B25" s="23"/>
      <c r="C25" s="24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24"/>
      <c r="AQ25" s="24"/>
      <c r="AR25" s="22"/>
      <c r="BE25" s="365"/>
    </row>
    <row r="26" spans="1:71" s="2" customFormat="1" ht="25.9" customHeight="1">
      <c r="A26" s="36"/>
      <c r="B26" s="37"/>
      <c r="C26" s="38"/>
      <c r="D26" s="39" t="s">
        <v>35</v>
      </c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373">
        <f>ROUND(AG54,2)</f>
        <v>0</v>
      </c>
      <c r="AL26" s="374"/>
      <c r="AM26" s="374"/>
      <c r="AN26" s="374"/>
      <c r="AO26" s="374"/>
      <c r="AP26" s="38"/>
      <c r="AQ26" s="38"/>
      <c r="AR26" s="41"/>
      <c r="BE26" s="365"/>
    </row>
    <row r="27" spans="1:71" s="2" customFormat="1" ht="6.95" customHeight="1">
      <c r="A27" s="36"/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41"/>
      <c r="BE27" s="365"/>
    </row>
    <row r="28" spans="1:71" s="2" customFormat="1" ht="12.75">
      <c r="A28" s="36"/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75" t="s">
        <v>36</v>
      </c>
      <c r="M28" s="375"/>
      <c r="N28" s="375"/>
      <c r="O28" s="375"/>
      <c r="P28" s="375"/>
      <c r="Q28" s="38"/>
      <c r="R28" s="38"/>
      <c r="S28" s="38"/>
      <c r="T28" s="38"/>
      <c r="U28" s="38"/>
      <c r="V28" s="38"/>
      <c r="W28" s="375" t="s">
        <v>37</v>
      </c>
      <c r="X28" s="375"/>
      <c r="Y28" s="375"/>
      <c r="Z28" s="375"/>
      <c r="AA28" s="375"/>
      <c r="AB28" s="375"/>
      <c r="AC28" s="375"/>
      <c r="AD28" s="375"/>
      <c r="AE28" s="375"/>
      <c r="AF28" s="38"/>
      <c r="AG28" s="38"/>
      <c r="AH28" s="38"/>
      <c r="AI28" s="38"/>
      <c r="AJ28" s="38"/>
      <c r="AK28" s="375" t="s">
        <v>38</v>
      </c>
      <c r="AL28" s="375"/>
      <c r="AM28" s="375"/>
      <c r="AN28" s="375"/>
      <c r="AO28" s="375"/>
      <c r="AP28" s="38"/>
      <c r="AQ28" s="38"/>
      <c r="AR28" s="41"/>
      <c r="BE28" s="365"/>
    </row>
    <row r="29" spans="1:71" s="3" customFormat="1" ht="14.45" customHeight="1">
      <c r="B29" s="42"/>
      <c r="C29" s="43"/>
      <c r="D29" s="31" t="s">
        <v>39</v>
      </c>
      <c r="E29" s="43"/>
      <c r="F29" s="31" t="s">
        <v>40</v>
      </c>
      <c r="G29" s="43"/>
      <c r="H29" s="43"/>
      <c r="I29" s="43"/>
      <c r="J29" s="43"/>
      <c r="K29" s="43"/>
      <c r="L29" s="378">
        <v>0.21</v>
      </c>
      <c r="M29" s="377"/>
      <c r="N29" s="377"/>
      <c r="O29" s="377"/>
      <c r="P29" s="377"/>
      <c r="Q29" s="43"/>
      <c r="R29" s="43"/>
      <c r="S29" s="43"/>
      <c r="T29" s="43"/>
      <c r="U29" s="43"/>
      <c r="V29" s="43"/>
      <c r="W29" s="376">
        <f>ROUND(AZ54, 2)</f>
        <v>0</v>
      </c>
      <c r="X29" s="377"/>
      <c r="Y29" s="377"/>
      <c r="Z29" s="377"/>
      <c r="AA29" s="377"/>
      <c r="AB29" s="377"/>
      <c r="AC29" s="377"/>
      <c r="AD29" s="377"/>
      <c r="AE29" s="377"/>
      <c r="AF29" s="43"/>
      <c r="AG29" s="43"/>
      <c r="AH29" s="43"/>
      <c r="AI29" s="43"/>
      <c r="AJ29" s="43"/>
      <c r="AK29" s="376">
        <f>ROUND(AV54, 2)</f>
        <v>0</v>
      </c>
      <c r="AL29" s="377"/>
      <c r="AM29" s="377"/>
      <c r="AN29" s="377"/>
      <c r="AO29" s="377"/>
      <c r="AP29" s="43"/>
      <c r="AQ29" s="43"/>
      <c r="AR29" s="44"/>
      <c r="BE29" s="366"/>
    </row>
    <row r="30" spans="1:71" s="3" customFormat="1" ht="14.45" customHeight="1">
      <c r="B30" s="42"/>
      <c r="C30" s="43"/>
      <c r="D30" s="43"/>
      <c r="E30" s="43"/>
      <c r="F30" s="31" t="s">
        <v>41</v>
      </c>
      <c r="G30" s="43"/>
      <c r="H30" s="43"/>
      <c r="I30" s="43"/>
      <c r="J30" s="43"/>
      <c r="K30" s="43"/>
      <c r="L30" s="378">
        <v>0.15</v>
      </c>
      <c r="M30" s="377"/>
      <c r="N30" s="377"/>
      <c r="O30" s="377"/>
      <c r="P30" s="377"/>
      <c r="Q30" s="43"/>
      <c r="R30" s="43"/>
      <c r="S30" s="43"/>
      <c r="T30" s="43"/>
      <c r="U30" s="43"/>
      <c r="V30" s="43"/>
      <c r="W30" s="376">
        <f>ROUND(BA54, 2)</f>
        <v>0</v>
      </c>
      <c r="X30" s="377"/>
      <c r="Y30" s="377"/>
      <c r="Z30" s="377"/>
      <c r="AA30" s="377"/>
      <c r="AB30" s="377"/>
      <c r="AC30" s="377"/>
      <c r="AD30" s="377"/>
      <c r="AE30" s="377"/>
      <c r="AF30" s="43"/>
      <c r="AG30" s="43"/>
      <c r="AH30" s="43"/>
      <c r="AI30" s="43"/>
      <c r="AJ30" s="43"/>
      <c r="AK30" s="376">
        <f>ROUND(AW54, 2)</f>
        <v>0</v>
      </c>
      <c r="AL30" s="377"/>
      <c r="AM30" s="377"/>
      <c r="AN30" s="377"/>
      <c r="AO30" s="377"/>
      <c r="AP30" s="43"/>
      <c r="AQ30" s="43"/>
      <c r="AR30" s="44"/>
      <c r="BE30" s="366"/>
    </row>
    <row r="31" spans="1:71" s="3" customFormat="1" ht="14.45" hidden="1" customHeight="1">
      <c r="B31" s="42"/>
      <c r="C31" s="43"/>
      <c r="D31" s="43"/>
      <c r="E31" s="43"/>
      <c r="F31" s="31" t="s">
        <v>42</v>
      </c>
      <c r="G31" s="43"/>
      <c r="H31" s="43"/>
      <c r="I31" s="43"/>
      <c r="J31" s="43"/>
      <c r="K31" s="43"/>
      <c r="L31" s="378">
        <v>0.21</v>
      </c>
      <c r="M31" s="377"/>
      <c r="N31" s="377"/>
      <c r="O31" s="377"/>
      <c r="P31" s="377"/>
      <c r="Q31" s="43"/>
      <c r="R31" s="43"/>
      <c r="S31" s="43"/>
      <c r="T31" s="43"/>
      <c r="U31" s="43"/>
      <c r="V31" s="43"/>
      <c r="W31" s="376">
        <f>ROUND(BB54, 2)</f>
        <v>0</v>
      </c>
      <c r="X31" s="377"/>
      <c r="Y31" s="377"/>
      <c r="Z31" s="377"/>
      <c r="AA31" s="377"/>
      <c r="AB31" s="377"/>
      <c r="AC31" s="377"/>
      <c r="AD31" s="377"/>
      <c r="AE31" s="377"/>
      <c r="AF31" s="43"/>
      <c r="AG31" s="43"/>
      <c r="AH31" s="43"/>
      <c r="AI31" s="43"/>
      <c r="AJ31" s="43"/>
      <c r="AK31" s="376">
        <v>0</v>
      </c>
      <c r="AL31" s="377"/>
      <c r="AM31" s="377"/>
      <c r="AN31" s="377"/>
      <c r="AO31" s="377"/>
      <c r="AP31" s="43"/>
      <c r="AQ31" s="43"/>
      <c r="AR31" s="44"/>
      <c r="BE31" s="366"/>
    </row>
    <row r="32" spans="1:71" s="3" customFormat="1" ht="14.45" hidden="1" customHeight="1">
      <c r="B32" s="42"/>
      <c r="C32" s="43"/>
      <c r="D32" s="43"/>
      <c r="E32" s="43"/>
      <c r="F32" s="31" t="s">
        <v>43</v>
      </c>
      <c r="G32" s="43"/>
      <c r="H32" s="43"/>
      <c r="I32" s="43"/>
      <c r="J32" s="43"/>
      <c r="K32" s="43"/>
      <c r="L32" s="378">
        <v>0.15</v>
      </c>
      <c r="M32" s="377"/>
      <c r="N32" s="377"/>
      <c r="O32" s="377"/>
      <c r="P32" s="377"/>
      <c r="Q32" s="43"/>
      <c r="R32" s="43"/>
      <c r="S32" s="43"/>
      <c r="T32" s="43"/>
      <c r="U32" s="43"/>
      <c r="V32" s="43"/>
      <c r="W32" s="376">
        <f>ROUND(BC54, 2)</f>
        <v>0</v>
      </c>
      <c r="X32" s="377"/>
      <c r="Y32" s="377"/>
      <c r="Z32" s="377"/>
      <c r="AA32" s="377"/>
      <c r="AB32" s="377"/>
      <c r="AC32" s="377"/>
      <c r="AD32" s="377"/>
      <c r="AE32" s="377"/>
      <c r="AF32" s="43"/>
      <c r="AG32" s="43"/>
      <c r="AH32" s="43"/>
      <c r="AI32" s="43"/>
      <c r="AJ32" s="43"/>
      <c r="AK32" s="376">
        <v>0</v>
      </c>
      <c r="AL32" s="377"/>
      <c r="AM32" s="377"/>
      <c r="AN32" s="377"/>
      <c r="AO32" s="377"/>
      <c r="AP32" s="43"/>
      <c r="AQ32" s="43"/>
      <c r="AR32" s="44"/>
      <c r="BE32" s="366"/>
    </row>
    <row r="33" spans="1:57" s="3" customFormat="1" ht="14.45" hidden="1" customHeight="1">
      <c r="B33" s="42"/>
      <c r="C33" s="43"/>
      <c r="D33" s="43"/>
      <c r="E33" s="43"/>
      <c r="F33" s="31" t="s">
        <v>44</v>
      </c>
      <c r="G33" s="43"/>
      <c r="H33" s="43"/>
      <c r="I33" s="43"/>
      <c r="J33" s="43"/>
      <c r="K33" s="43"/>
      <c r="L33" s="378">
        <v>0</v>
      </c>
      <c r="M33" s="377"/>
      <c r="N33" s="377"/>
      <c r="O33" s="377"/>
      <c r="P33" s="377"/>
      <c r="Q33" s="43"/>
      <c r="R33" s="43"/>
      <c r="S33" s="43"/>
      <c r="T33" s="43"/>
      <c r="U33" s="43"/>
      <c r="V33" s="43"/>
      <c r="W33" s="376">
        <f>ROUND(BD54, 2)</f>
        <v>0</v>
      </c>
      <c r="X33" s="377"/>
      <c r="Y33" s="377"/>
      <c r="Z33" s="377"/>
      <c r="AA33" s="377"/>
      <c r="AB33" s="377"/>
      <c r="AC33" s="377"/>
      <c r="AD33" s="377"/>
      <c r="AE33" s="377"/>
      <c r="AF33" s="43"/>
      <c r="AG33" s="43"/>
      <c r="AH33" s="43"/>
      <c r="AI33" s="43"/>
      <c r="AJ33" s="43"/>
      <c r="AK33" s="376">
        <v>0</v>
      </c>
      <c r="AL33" s="377"/>
      <c r="AM33" s="377"/>
      <c r="AN33" s="377"/>
      <c r="AO33" s="377"/>
      <c r="AP33" s="43"/>
      <c r="AQ33" s="43"/>
      <c r="AR33" s="44"/>
    </row>
    <row r="34" spans="1:57" s="2" customFormat="1" ht="6.95" customHeight="1">
      <c r="A34" s="36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41"/>
      <c r="BE34" s="36"/>
    </row>
    <row r="35" spans="1:57" s="2" customFormat="1" ht="25.9" customHeight="1">
      <c r="A35" s="36"/>
      <c r="B35" s="37"/>
      <c r="C35" s="45"/>
      <c r="D35" s="46" t="s">
        <v>45</v>
      </c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7"/>
      <c r="T35" s="48" t="s">
        <v>46</v>
      </c>
      <c r="U35" s="47"/>
      <c r="V35" s="47"/>
      <c r="W35" s="47"/>
      <c r="X35" s="382" t="s">
        <v>47</v>
      </c>
      <c r="Y35" s="380"/>
      <c r="Z35" s="380"/>
      <c r="AA35" s="380"/>
      <c r="AB35" s="380"/>
      <c r="AC35" s="47"/>
      <c r="AD35" s="47"/>
      <c r="AE35" s="47"/>
      <c r="AF35" s="47"/>
      <c r="AG35" s="47"/>
      <c r="AH35" s="47"/>
      <c r="AI35" s="47"/>
      <c r="AJ35" s="47"/>
      <c r="AK35" s="379">
        <f>SUM(AK26:AK33)</f>
        <v>0</v>
      </c>
      <c r="AL35" s="380"/>
      <c r="AM35" s="380"/>
      <c r="AN35" s="380"/>
      <c r="AO35" s="381"/>
      <c r="AP35" s="45"/>
      <c r="AQ35" s="45"/>
      <c r="AR35" s="41"/>
      <c r="BE35" s="36"/>
    </row>
    <row r="36" spans="1:57" s="2" customFormat="1" ht="6.95" customHeight="1">
      <c r="A36" s="36"/>
      <c r="B36" s="37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41"/>
      <c r="BE36" s="36"/>
    </row>
    <row r="37" spans="1:57" s="2" customFormat="1" ht="6.95" customHeight="1">
      <c r="A37" s="36"/>
      <c r="B37" s="49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41"/>
      <c r="BE37" s="36"/>
    </row>
    <row r="41" spans="1:57" s="2" customFormat="1" ht="6.95" customHeight="1">
      <c r="A41" s="36"/>
      <c r="B41" s="51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41"/>
      <c r="BE41" s="36"/>
    </row>
    <row r="42" spans="1:57" s="2" customFormat="1" ht="24.95" customHeight="1">
      <c r="A42" s="36"/>
      <c r="B42" s="37"/>
      <c r="C42" s="25" t="s">
        <v>48</v>
      </c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41"/>
      <c r="BE42" s="36"/>
    </row>
    <row r="43" spans="1:57" s="2" customFormat="1" ht="6.95" customHeight="1">
      <c r="A43" s="36"/>
      <c r="B43" s="37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41"/>
      <c r="BE43" s="36"/>
    </row>
    <row r="44" spans="1:57" s="4" customFormat="1" ht="12" customHeight="1">
      <c r="B44" s="53"/>
      <c r="C44" s="31" t="s">
        <v>13</v>
      </c>
      <c r="D44" s="54"/>
      <c r="E44" s="54"/>
      <c r="F44" s="54"/>
      <c r="G44" s="54"/>
      <c r="H44" s="54"/>
      <c r="I44" s="54"/>
      <c r="J44" s="54"/>
      <c r="K44" s="54"/>
      <c r="L44" s="54" t="str">
        <f>K5</f>
        <v>2022-01-02</v>
      </c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5"/>
    </row>
    <row r="45" spans="1:57" s="5" customFormat="1" ht="36.950000000000003" customHeight="1">
      <c r="B45" s="56"/>
      <c r="C45" s="57" t="s">
        <v>16</v>
      </c>
      <c r="D45" s="58"/>
      <c r="E45" s="58"/>
      <c r="F45" s="58"/>
      <c r="G45" s="58"/>
      <c r="H45" s="58"/>
      <c r="I45" s="58"/>
      <c r="J45" s="58"/>
      <c r="K45" s="58"/>
      <c r="L45" s="340" t="str">
        <f>K6</f>
        <v>Bourací práce vybraných objektů MČ Praha 5</v>
      </c>
      <c r="M45" s="341"/>
      <c r="N45" s="341"/>
      <c r="O45" s="341"/>
      <c r="P45" s="341"/>
      <c r="Q45" s="341"/>
      <c r="R45" s="341"/>
      <c r="S45" s="341"/>
      <c r="T45" s="341"/>
      <c r="U45" s="341"/>
      <c r="V45" s="341"/>
      <c r="W45" s="341"/>
      <c r="X45" s="341"/>
      <c r="Y45" s="341"/>
      <c r="Z45" s="341"/>
      <c r="AA45" s="341"/>
      <c r="AB45" s="341"/>
      <c r="AC45" s="341"/>
      <c r="AD45" s="341"/>
      <c r="AE45" s="341"/>
      <c r="AF45" s="341"/>
      <c r="AG45" s="341"/>
      <c r="AH45" s="341"/>
      <c r="AI45" s="341"/>
      <c r="AJ45" s="341"/>
      <c r="AK45" s="341"/>
      <c r="AL45" s="341"/>
      <c r="AM45" s="341"/>
      <c r="AN45" s="341"/>
      <c r="AO45" s="341"/>
      <c r="AP45" s="58"/>
      <c r="AQ45" s="58"/>
      <c r="AR45" s="59"/>
    </row>
    <row r="46" spans="1:57" s="2" customFormat="1" ht="6.95" customHeight="1">
      <c r="A46" s="36"/>
      <c r="B46" s="37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41"/>
      <c r="BE46" s="36"/>
    </row>
    <row r="47" spans="1:57" s="2" customFormat="1" ht="12" customHeight="1">
      <c r="A47" s="36"/>
      <c r="B47" s="37"/>
      <c r="C47" s="31" t="s">
        <v>21</v>
      </c>
      <c r="D47" s="38"/>
      <c r="E47" s="38"/>
      <c r="F47" s="38"/>
      <c r="G47" s="38"/>
      <c r="H47" s="38"/>
      <c r="I47" s="38"/>
      <c r="J47" s="38"/>
      <c r="K47" s="38"/>
      <c r="L47" s="60" t="str">
        <f>IF(K8="","",K8)</f>
        <v xml:space="preserve"> </v>
      </c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1" t="s">
        <v>23</v>
      </c>
      <c r="AJ47" s="38"/>
      <c r="AK47" s="38"/>
      <c r="AL47" s="38"/>
      <c r="AM47" s="342" t="str">
        <f>IF(AN8= "","",AN8)</f>
        <v>1. 2. 2022</v>
      </c>
      <c r="AN47" s="342"/>
      <c r="AO47" s="38"/>
      <c r="AP47" s="38"/>
      <c r="AQ47" s="38"/>
      <c r="AR47" s="41"/>
      <c r="BE47" s="36"/>
    </row>
    <row r="48" spans="1:57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41"/>
      <c r="BE48" s="36"/>
    </row>
    <row r="49" spans="1:91" s="2" customFormat="1" ht="15.2" customHeight="1">
      <c r="A49" s="36"/>
      <c r="B49" s="37"/>
      <c r="C49" s="31" t="s">
        <v>25</v>
      </c>
      <c r="D49" s="38"/>
      <c r="E49" s="38"/>
      <c r="F49" s="38"/>
      <c r="G49" s="38"/>
      <c r="H49" s="38"/>
      <c r="I49" s="38"/>
      <c r="J49" s="38"/>
      <c r="K49" s="38"/>
      <c r="L49" s="54" t="str">
        <f>IF(E11= "","",E11)</f>
        <v xml:space="preserve"> </v>
      </c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1" t="s">
        <v>30</v>
      </c>
      <c r="AJ49" s="38"/>
      <c r="AK49" s="38"/>
      <c r="AL49" s="38"/>
      <c r="AM49" s="349" t="str">
        <f>IF(E17="","",E17)</f>
        <v xml:space="preserve"> </v>
      </c>
      <c r="AN49" s="350"/>
      <c r="AO49" s="350"/>
      <c r="AP49" s="350"/>
      <c r="AQ49" s="38"/>
      <c r="AR49" s="41"/>
      <c r="AS49" s="343" t="s">
        <v>49</v>
      </c>
      <c r="AT49" s="344"/>
      <c r="AU49" s="62"/>
      <c r="AV49" s="62"/>
      <c r="AW49" s="62"/>
      <c r="AX49" s="62"/>
      <c r="AY49" s="62"/>
      <c r="AZ49" s="62"/>
      <c r="BA49" s="62"/>
      <c r="BB49" s="62"/>
      <c r="BC49" s="62"/>
      <c r="BD49" s="63"/>
      <c r="BE49" s="36"/>
    </row>
    <row r="50" spans="1:91" s="2" customFormat="1" ht="15.2" customHeight="1">
      <c r="A50" s="36"/>
      <c r="B50" s="37"/>
      <c r="C50" s="31" t="s">
        <v>28</v>
      </c>
      <c r="D50" s="38"/>
      <c r="E50" s="38"/>
      <c r="F50" s="38"/>
      <c r="G50" s="38"/>
      <c r="H50" s="38"/>
      <c r="I50" s="38"/>
      <c r="J50" s="38"/>
      <c r="K50" s="38"/>
      <c r="L50" s="54" t="str">
        <f>IF(E14= "Vyplň údaj","",E14)</f>
        <v/>
      </c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1" t="s">
        <v>32</v>
      </c>
      <c r="AJ50" s="38"/>
      <c r="AK50" s="38"/>
      <c r="AL50" s="38"/>
      <c r="AM50" s="349" t="str">
        <f>IF(E20="","",E20)</f>
        <v xml:space="preserve"> </v>
      </c>
      <c r="AN50" s="350"/>
      <c r="AO50" s="350"/>
      <c r="AP50" s="350"/>
      <c r="AQ50" s="38"/>
      <c r="AR50" s="41"/>
      <c r="AS50" s="345"/>
      <c r="AT50" s="346"/>
      <c r="AU50" s="64"/>
      <c r="AV50" s="64"/>
      <c r="AW50" s="64"/>
      <c r="AX50" s="64"/>
      <c r="AY50" s="64"/>
      <c r="AZ50" s="64"/>
      <c r="BA50" s="64"/>
      <c r="BB50" s="64"/>
      <c r="BC50" s="64"/>
      <c r="BD50" s="65"/>
      <c r="BE50" s="36"/>
    </row>
    <row r="51" spans="1:91" s="2" customFormat="1" ht="10.9" customHeight="1">
      <c r="A51" s="36"/>
      <c r="B51" s="37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41"/>
      <c r="AS51" s="347"/>
      <c r="AT51" s="348"/>
      <c r="AU51" s="66"/>
      <c r="AV51" s="66"/>
      <c r="AW51" s="66"/>
      <c r="AX51" s="66"/>
      <c r="AY51" s="66"/>
      <c r="AZ51" s="66"/>
      <c r="BA51" s="66"/>
      <c r="BB51" s="66"/>
      <c r="BC51" s="66"/>
      <c r="BD51" s="67"/>
      <c r="BE51" s="36"/>
    </row>
    <row r="52" spans="1:91" s="2" customFormat="1" ht="29.25" customHeight="1">
      <c r="A52" s="36"/>
      <c r="B52" s="37"/>
      <c r="C52" s="351" t="s">
        <v>50</v>
      </c>
      <c r="D52" s="352"/>
      <c r="E52" s="352"/>
      <c r="F52" s="352"/>
      <c r="G52" s="352"/>
      <c r="H52" s="68"/>
      <c r="I52" s="354" t="s">
        <v>51</v>
      </c>
      <c r="J52" s="352"/>
      <c r="K52" s="352"/>
      <c r="L52" s="352"/>
      <c r="M52" s="352"/>
      <c r="N52" s="352"/>
      <c r="O52" s="352"/>
      <c r="P52" s="352"/>
      <c r="Q52" s="352"/>
      <c r="R52" s="352"/>
      <c r="S52" s="352"/>
      <c r="T52" s="352"/>
      <c r="U52" s="352"/>
      <c r="V52" s="352"/>
      <c r="W52" s="352"/>
      <c r="X52" s="352"/>
      <c r="Y52" s="352"/>
      <c r="Z52" s="352"/>
      <c r="AA52" s="352"/>
      <c r="AB52" s="352"/>
      <c r="AC52" s="352"/>
      <c r="AD52" s="352"/>
      <c r="AE52" s="352"/>
      <c r="AF52" s="352"/>
      <c r="AG52" s="353" t="s">
        <v>52</v>
      </c>
      <c r="AH52" s="352"/>
      <c r="AI52" s="352"/>
      <c r="AJ52" s="352"/>
      <c r="AK52" s="352"/>
      <c r="AL52" s="352"/>
      <c r="AM52" s="352"/>
      <c r="AN52" s="354" t="s">
        <v>53</v>
      </c>
      <c r="AO52" s="352"/>
      <c r="AP52" s="352"/>
      <c r="AQ52" s="69" t="s">
        <v>54</v>
      </c>
      <c r="AR52" s="41"/>
      <c r="AS52" s="70" t="s">
        <v>55</v>
      </c>
      <c r="AT52" s="71" t="s">
        <v>56</v>
      </c>
      <c r="AU52" s="71" t="s">
        <v>57</v>
      </c>
      <c r="AV52" s="71" t="s">
        <v>58</v>
      </c>
      <c r="AW52" s="71" t="s">
        <v>59</v>
      </c>
      <c r="AX52" s="71" t="s">
        <v>60</v>
      </c>
      <c r="AY52" s="71" t="s">
        <v>61</v>
      </c>
      <c r="AZ52" s="71" t="s">
        <v>62</v>
      </c>
      <c r="BA52" s="71" t="s">
        <v>63</v>
      </c>
      <c r="BB52" s="71" t="s">
        <v>64</v>
      </c>
      <c r="BC52" s="71" t="s">
        <v>65</v>
      </c>
      <c r="BD52" s="72" t="s">
        <v>66</v>
      </c>
      <c r="BE52" s="36"/>
    </row>
    <row r="53" spans="1:91" s="2" customFormat="1" ht="10.9" customHeight="1">
      <c r="A53" s="36"/>
      <c r="B53" s="37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41"/>
      <c r="AS53" s="73"/>
      <c r="AT53" s="74"/>
      <c r="AU53" s="74"/>
      <c r="AV53" s="74"/>
      <c r="AW53" s="74"/>
      <c r="AX53" s="74"/>
      <c r="AY53" s="74"/>
      <c r="AZ53" s="74"/>
      <c r="BA53" s="74"/>
      <c r="BB53" s="74"/>
      <c r="BC53" s="74"/>
      <c r="BD53" s="75"/>
      <c r="BE53" s="36"/>
    </row>
    <row r="54" spans="1:91" s="6" customFormat="1" ht="32.450000000000003" customHeight="1">
      <c r="B54" s="76"/>
      <c r="C54" s="77" t="s">
        <v>67</v>
      </c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8"/>
      <c r="AC54" s="78"/>
      <c r="AD54" s="78"/>
      <c r="AE54" s="78"/>
      <c r="AF54" s="78"/>
      <c r="AG54" s="362">
        <f>ROUND(AG55,2)</f>
        <v>0</v>
      </c>
      <c r="AH54" s="362"/>
      <c r="AI54" s="362"/>
      <c r="AJ54" s="362"/>
      <c r="AK54" s="362"/>
      <c r="AL54" s="362"/>
      <c r="AM54" s="362"/>
      <c r="AN54" s="363">
        <f t="shared" ref="AN54:AN59" si="0">SUM(AG54,AT54)</f>
        <v>0</v>
      </c>
      <c r="AO54" s="363"/>
      <c r="AP54" s="363"/>
      <c r="AQ54" s="80" t="s">
        <v>19</v>
      </c>
      <c r="AR54" s="81"/>
      <c r="AS54" s="82">
        <f>ROUND(AS55,2)</f>
        <v>0</v>
      </c>
      <c r="AT54" s="83">
        <f t="shared" ref="AT54:AT59" si="1">ROUND(SUM(AV54:AW54),2)</f>
        <v>0</v>
      </c>
      <c r="AU54" s="84">
        <f>ROUND(AU55,5)</f>
        <v>0</v>
      </c>
      <c r="AV54" s="83">
        <f>ROUND(AZ54*L29,2)</f>
        <v>0</v>
      </c>
      <c r="AW54" s="83">
        <f>ROUND(BA54*L30,2)</f>
        <v>0</v>
      </c>
      <c r="AX54" s="83">
        <f>ROUND(BB54*L29,2)</f>
        <v>0</v>
      </c>
      <c r="AY54" s="83">
        <f>ROUND(BC54*L30,2)</f>
        <v>0</v>
      </c>
      <c r="AZ54" s="83">
        <f>ROUND(AZ55,2)</f>
        <v>0</v>
      </c>
      <c r="BA54" s="83">
        <f>ROUND(BA55,2)</f>
        <v>0</v>
      </c>
      <c r="BB54" s="83">
        <f>ROUND(BB55,2)</f>
        <v>0</v>
      </c>
      <c r="BC54" s="83">
        <f>ROUND(BC55,2)</f>
        <v>0</v>
      </c>
      <c r="BD54" s="85">
        <f>ROUND(BD55,2)</f>
        <v>0</v>
      </c>
      <c r="BS54" s="86" t="s">
        <v>68</v>
      </c>
      <c r="BT54" s="86" t="s">
        <v>69</v>
      </c>
      <c r="BU54" s="87" t="s">
        <v>70</v>
      </c>
      <c r="BV54" s="86" t="s">
        <v>71</v>
      </c>
      <c r="BW54" s="86" t="s">
        <v>5</v>
      </c>
      <c r="BX54" s="86" t="s">
        <v>72</v>
      </c>
      <c r="CL54" s="86" t="s">
        <v>19</v>
      </c>
    </row>
    <row r="55" spans="1:91" s="7" customFormat="1" ht="16.5" customHeight="1">
      <c r="B55" s="88"/>
      <c r="C55" s="89"/>
      <c r="D55" s="358" t="s">
        <v>73</v>
      </c>
      <c r="E55" s="358"/>
      <c r="F55" s="358"/>
      <c r="G55" s="358"/>
      <c r="H55" s="358"/>
      <c r="I55" s="90"/>
      <c r="J55" s="358" t="s">
        <v>74</v>
      </c>
      <c r="K55" s="358"/>
      <c r="L55" s="358"/>
      <c r="M55" s="358"/>
      <c r="N55" s="358"/>
      <c r="O55" s="358"/>
      <c r="P55" s="358"/>
      <c r="Q55" s="358"/>
      <c r="R55" s="358"/>
      <c r="S55" s="358"/>
      <c r="T55" s="358"/>
      <c r="U55" s="358"/>
      <c r="V55" s="358"/>
      <c r="W55" s="358"/>
      <c r="X55" s="358"/>
      <c r="Y55" s="358"/>
      <c r="Z55" s="358"/>
      <c r="AA55" s="358"/>
      <c r="AB55" s="358"/>
      <c r="AC55" s="358"/>
      <c r="AD55" s="358"/>
      <c r="AE55" s="358"/>
      <c r="AF55" s="358"/>
      <c r="AG55" s="355">
        <f>ROUND(SUM(AG56:AG59),2)</f>
        <v>0</v>
      </c>
      <c r="AH55" s="356"/>
      <c r="AI55" s="356"/>
      <c r="AJ55" s="356"/>
      <c r="AK55" s="356"/>
      <c r="AL55" s="356"/>
      <c r="AM55" s="356"/>
      <c r="AN55" s="357">
        <f t="shared" si="0"/>
        <v>0</v>
      </c>
      <c r="AO55" s="356"/>
      <c r="AP55" s="356"/>
      <c r="AQ55" s="91" t="s">
        <v>75</v>
      </c>
      <c r="AR55" s="92"/>
      <c r="AS55" s="93">
        <f>ROUND(SUM(AS56:AS59),2)</f>
        <v>0</v>
      </c>
      <c r="AT55" s="94">
        <f t="shared" si="1"/>
        <v>0</v>
      </c>
      <c r="AU55" s="95">
        <f>ROUND(SUM(AU56:AU59),5)</f>
        <v>0</v>
      </c>
      <c r="AV55" s="94">
        <f>ROUND(AZ55*L29,2)</f>
        <v>0</v>
      </c>
      <c r="AW55" s="94">
        <f>ROUND(BA55*L30,2)</f>
        <v>0</v>
      </c>
      <c r="AX55" s="94">
        <f>ROUND(BB55*L29,2)</f>
        <v>0</v>
      </c>
      <c r="AY55" s="94">
        <f>ROUND(BC55*L30,2)</f>
        <v>0</v>
      </c>
      <c r="AZ55" s="94">
        <f>ROUND(SUM(AZ56:AZ59),2)</f>
        <v>0</v>
      </c>
      <c r="BA55" s="94">
        <f>ROUND(SUM(BA56:BA59),2)</f>
        <v>0</v>
      </c>
      <c r="BB55" s="94">
        <f>ROUND(SUM(BB56:BB59),2)</f>
        <v>0</v>
      </c>
      <c r="BC55" s="94">
        <f>ROUND(SUM(BC56:BC59),2)</f>
        <v>0</v>
      </c>
      <c r="BD55" s="96">
        <f>ROUND(SUM(BD56:BD59),2)</f>
        <v>0</v>
      </c>
      <c r="BS55" s="97" t="s">
        <v>68</v>
      </c>
      <c r="BT55" s="97" t="s">
        <v>76</v>
      </c>
      <c r="BU55" s="97" t="s">
        <v>70</v>
      </c>
      <c r="BV55" s="97" t="s">
        <v>71</v>
      </c>
      <c r="BW55" s="97" t="s">
        <v>77</v>
      </c>
      <c r="BX55" s="97" t="s">
        <v>5</v>
      </c>
      <c r="CL55" s="97" t="s">
        <v>19</v>
      </c>
      <c r="CM55" s="97" t="s">
        <v>78</v>
      </c>
    </row>
    <row r="56" spans="1:91" s="4" customFormat="1" ht="23.25" customHeight="1">
      <c r="A56" s="98" t="s">
        <v>79</v>
      </c>
      <c r="B56" s="53"/>
      <c r="C56" s="99"/>
      <c r="D56" s="99"/>
      <c r="E56" s="361" t="s">
        <v>80</v>
      </c>
      <c r="F56" s="361"/>
      <c r="G56" s="361"/>
      <c r="H56" s="361"/>
      <c r="I56" s="361"/>
      <c r="J56" s="99"/>
      <c r="K56" s="361" t="s">
        <v>81</v>
      </c>
      <c r="L56" s="361"/>
      <c r="M56" s="361"/>
      <c r="N56" s="361"/>
      <c r="O56" s="361"/>
      <c r="P56" s="361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59">
        <f>'Objekt 1 - Halový objekt ...'!J32</f>
        <v>0</v>
      </c>
      <c r="AH56" s="360"/>
      <c r="AI56" s="360"/>
      <c r="AJ56" s="360"/>
      <c r="AK56" s="360"/>
      <c r="AL56" s="360"/>
      <c r="AM56" s="360"/>
      <c r="AN56" s="359">
        <f t="shared" si="0"/>
        <v>0</v>
      </c>
      <c r="AO56" s="360"/>
      <c r="AP56" s="360"/>
      <c r="AQ56" s="100" t="s">
        <v>82</v>
      </c>
      <c r="AR56" s="55"/>
      <c r="AS56" s="101">
        <v>0</v>
      </c>
      <c r="AT56" s="102">
        <f t="shared" si="1"/>
        <v>0</v>
      </c>
      <c r="AU56" s="103">
        <f>'Objekt 1 - Halový objekt ...'!P96</f>
        <v>0</v>
      </c>
      <c r="AV56" s="102">
        <f>'Objekt 1 - Halový objekt ...'!J35</f>
        <v>0</v>
      </c>
      <c r="AW56" s="102">
        <f>'Objekt 1 - Halový objekt ...'!J36</f>
        <v>0</v>
      </c>
      <c r="AX56" s="102">
        <f>'Objekt 1 - Halový objekt ...'!J37</f>
        <v>0</v>
      </c>
      <c r="AY56" s="102">
        <f>'Objekt 1 - Halový objekt ...'!J38</f>
        <v>0</v>
      </c>
      <c r="AZ56" s="102">
        <f>'Objekt 1 - Halový objekt ...'!F35</f>
        <v>0</v>
      </c>
      <c r="BA56" s="102">
        <f>'Objekt 1 - Halový objekt ...'!F36</f>
        <v>0</v>
      </c>
      <c r="BB56" s="102">
        <f>'Objekt 1 - Halový objekt ...'!F37</f>
        <v>0</v>
      </c>
      <c r="BC56" s="102">
        <f>'Objekt 1 - Halový objekt ...'!F38</f>
        <v>0</v>
      </c>
      <c r="BD56" s="104">
        <f>'Objekt 1 - Halový objekt ...'!F39</f>
        <v>0</v>
      </c>
      <c r="BT56" s="105" t="s">
        <v>78</v>
      </c>
      <c r="BV56" s="105" t="s">
        <v>71</v>
      </c>
      <c r="BW56" s="105" t="s">
        <v>83</v>
      </c>
      <c r="BX56" s="105" t="s">
        <v>77</v>
      </c>
      <c r="CL56" s="105" t="s">
        <v>19</v>
      </c>
    </row>
    <row r="57" spans="1:91" s="4" customFormat="1" ht="23.25" customHeight="1">
      <c r="A57" s="98" t="s">
        <v>79</v>
      </c>
      <c r="B57" s="53"/>
      <c r="C57" s="99"/>
      <c r="D57" s="99"/>
      <c r="E57" s="361" t="s">
        <v>84</v>
      </c>
      <c r="F57" s="361"/>
      <c r="G57" s="361"/>
      <c r="H57" s="361"/>
      <c r="I57" s="361"/>
      <c r="J57" s="99"/>
      <c r="K57" s="361" t="s">
        <v>85</v>
      </c>
      <c r="L57" s="361"/>
      <c r="M57" s="361"/>
      <c r="N57" s="361"/>
      <c r="O57" s="361"/>
      <c r="P57" s="361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59">
        <f>'Objekt 2 - Tesko - objekt...'!J32</f>
        <v>0</v>
      </c>
      <c r="AH57" s="360"/>
      <c r="AI57" s="360"/>
      <c r="AJ57" s="360"/>
      <c r="AK57" s="360"/>
      <c r="AL57" s="360"/>
      <c r="AM57" s="360"/>
      <c r="AN57" s="359">
        <f t="shared" si="0"/>
        <v>0</v>
      </c>
      <c r="AO57" s="360"/>
      <c r="AP57" s="360"/>
      <c r="AQ57" s="100" t="s">
        <v>82</v>
      </c>
      <c r="AR57" s="55"/>
      <c r="AS57" s="101">
        <v>0</v>
      </c>
      <c r="AT57" s="102">
        <f t="shared" si="1"/>
        <v>0</v>
      </c>
      <c r="AU57" s="103">
        <f>'Objekt 2 - Tesko - objekt...'!P92</f>
        <v>0</v>
      </c>
      <c r="AV57" s="102">
        <f>'Objekt 2 - Tesko - objekt...'!J35</f>
        <v>0</v>
      </c>
      <c r="AW57" s="102">
        <f>'Objekt 2 - Tesko - objekt...'!J36</f>
        <v>0</v>
      </c>
      <c r="AX57" s="102">
        <f>'Objekt 2 - Tesko - objekt...'!J37</f>
        <v>0</v>
      </c>
      <c r="AY57" s="102">
        <f>'Objekt 2 - Tesko - objekt...'!J38</f>
        <v>0</v>
      </c>
      <c r="AZ57" s="102">
        <f>'Objekt 2 - Tesko - objekt...'!F35</f>
        <v>0</v>
      </c>
      <c r="BA57" s="102">
        <f>'Objekt 2 - Tesko - objekt...'!F36</f>
        <v>0</v>
      </c>
      <c r="BB57" s="102">
        <f>'Objekt 2 - Tesko - objekt...'!F37</f>
        <v>0</v>
      </c>
      <c r="BC57" s="102">
        <f>'Objekt 2 - Tesko - objekt...'!F38</f>
        <v>0</v>
      </c>
      <c r="BD57" s="104">
        <f>'Objekt 2 - Tesko - objekt...'!F39</f>
        <v>0</v>
      </c>
      <c r="BT57" s="105" t="s">
        <v>78</v>
      </c>
      <c r="BV57" s="105" t="s">
        <v>71</v>
      </c>
      <c r="BW57" s="105" t="s">
        <v>86</v>
      </c>
      <c r="BX57" s="105" t="s">
        <v>77</v>
      </c>
      <c r="CL57" s="105" t="s">
        <v>19</v>
      </c>
    </row>
    <row r="58" spans="1:91" s="4" customFormat="1" ht="23.25" customHeight="1">
      <c r="A58" s="98" t="s">
        <v>79</v>
      </c>
      <c r="B58" s="53"/>
      <c r="C58" s="99"/>
      <c r="D58" s="99"/>
      <c r="E58" s="361" t="s">
        <v>87</v>
      </c>
      <c r="F58" s="361"/>
      <c r="G58" s="361"/>
      <c r="H58" s="361"/>
      <c r="I58" s="361"/>
      <c r="J58" s="99"/>
      <c r="K58" s="361" t="s">
        <v>88</v>
      </c>
      <c r="L58" s="361"/>
      <c r="M58" s="361"/>
      <c r="N58" s="361"/>
      <c r="O58" s="361"/>
      <c r="P58" s="361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59">
        <f>'Objekt 3 - Objekt s označ...'!J32</f>
        <v>0</v>
      </c>
      <c r="AH58" s="360"/>
      <c r="AI58" s="360"/>
      <c r="AJ58" s="360"/>
      <c r="AK58" s="360"/>
      <c r="AL58" s="360"/>
      <c r="AM58" s="360"/>
      <c r="AN58" s="359">
        <f t="shared" si="0"/>
        <v>0</v>
      </c>
      <c r="AO58" s="360"/>
      <c r="AP58" s="360"/>
      <c r="AQ58" s="100" t="s">
        <v>82</v>
      </c>
      <c r="AR58" s="55"/>
      <c r="AS58" s="101">
        <v>0</v>
      </c>
      <c r="AT58" s="102">
        <f t="shared" si="1"/>
        <v>0</v>
      </c>
      <c r="AU58" s="103">
        <f>'Objekt 3 - Objekt s označ...'!P96</f>
        <v>0</v>
      </c>
      <c r="AV58" s="102">
        <f>'Objekt 3 - Objekt s označ...'!J35</f>
        <v>0</v>
      </c>
      <c r="AW58" s="102">
        <f>'Objekt 3 - Objekt s označ...'!J36</f>
        <v>0</v>
      </c>
      <c r="AX58" s="102">
        <f>'Objekt 3 - Objekt s označ...'!J37</f>
        <v>0</v>
      </c>
      <c r="AY58" s="102">
        <f>'Objekt 3 - Objekt s označ...'!J38</f>
        <v>0</v>
      </c>
      <c r="AZ58" s="102">
        <f>'Objekt 3 - Objekt s označ...'!F35</f>
        <v>0</v>
      </c>
      <c r="BA58" s="102">
        <f>'Objekt 3 - Objekt s označ...'!F36</f>
        <v>0</v>
      </c>
      <c r="BB58" s="102">
        <f>'Objekt 3 - Objekt s označ...'!F37</f>
        <v>0</v>
      </c>
      <c r="BC58" s="102">
        <f>'Objekt 3 - Objekt s označ...'!F38</f>
        <v>0</v>
      </c>
      <c r="BD58" s="104">
        <f>'Objekt 3 - Objekt s označ...'!F39</f>
        <v>0</v>
      </c>
      <c r="BT58" s="105" t="s">
        <v>78</v>
      </c>
      <c r="BV58" s="105" t="s">
        <v>71</v>
      </c>
      <c r="BW58" s="105" t="s">
        <v>89</v>
      </c>
      <c r="BX58" s="105" t="s">
        <v>77</v>
      </c>
      <c r="CL58" s="105" t="s">
        <v>19</v>
      </c>
    </row>
    <row r="59" spans="1:91" s="4" customFormat="1" ht="16.5" customHeight="1">
      <c r="A59" s="98" t="s">
        <v>79</v>
      </c>
      <c r="B59" s="53"/>
      <c r="C59" s="99"/>
      <c r="D59" s="99"/>
      <c r="E59" s="361" t="s">
        <v>90</v>
      </c>
      <c r="F59" s="361"/>
      <c r="G59" s="361"/>
      <c r="H59" s="361"/>
      <c r="I59" s="361"/>
      <c r="J59" s="99"/>
      <c r="K59" s="361" t="s">
        <v>91</v>
      </c>
      <c r="L59" s="361"/>
      <c r="M59" s="361"/>
      <c r="N59" s="361"/>
      <c r="O59" s="361"/>
      <c r="P59" s="361"/>
      <c r="Q59" s="361"/>
      <c r="R59" s="361"/>
      <c r="S59" s="361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59">
        <f>'VRN - Vedlejší rozpočtové...'!J32</f>
        <v>0</v>
      </c>
      <c r="AH59" s="360"/>
      <c r="AI59" s="360"/>
      <c r="AJ59" s="360"/>
      <c r="AK59" s="360"/>
      <c r="AL59" s="360"/>
      <c r="AM59" s="360"/>
      <c r="AN59" s="359">
        <f t="shared" si="0"/>
        <v>0</v>
      </c>
      <c r="AO59" s="360"/>
      <c r="AP59" s="360"/>
      <c r="AQ59" s="100" t="s">
        <v>82</v>
      </c>
      <c r="AR59" s="55"/>
      <c r="AS59" s="106">
        <v>0</v>
      </c>
      <c r="AT59" s="107">
        <f t="shared" si="1"/>
        <v>0</v>
      </c>
      <c r="AU59" s="108">
        <f>'VRN - Vedlejší rozpočtové...'!P93</f>
        <v>0</v>
      </c>
      <c r="AV59" s="107">
        <f>'VRN - Vedlejší rozpočtové...'!J35</f>
        <v>0</v>
      </c>
      <c r="AW59" s="107">
        <f>'VRN - Vedlejší rozpočtové...'!J36</f>
        <v>0</v>
      </c>
      <c r="AX59" s="107">
        <f>'VRN - Vedlejší rozpočtové...'!J37</f>
        <v>0</v>
      </c>
      <c r="AY59" s="107">
        <f>'VRN - Vedlejší rozpočtové...'!J38</f>
        <v>0</v>
      </c>
      <c r="AZ59" s="107">
        <f>'VRN - Vedlejší rozpočtové...'!F35</f>
        <v>0</v>
      </c>
      <c r="BA59" s="107">
        <f>'VRN - Vedlejší rozpočtové...'!F36</f>
        <v>0</v>
      </c>
      <c r="BB59" s="107">
        <f>'VRN - Vedlejší rozpočtové...'!F37</f>
        <v>0</v>
      </c>
      <c r="BC59" s="107">
        <f>'VRN - Vedlejší rozpočtové...'!F38</f>
        <v>0</v>
      </c>
      <c r="BD59" s="109">
        <f>'VRN - Vedlejší rozpočtové...'!F39</f>
        <v>0</v>
      </c>
      <c r="BT59" s="105" t="s">
        <v>78</v>
      </c>
      <c r="BV59" s="105" t="s">
        <v>71</v>
      </c>
      <c r="BW59" s="105" t="s">
        <v>92</v>
      </c>
      <c r="BX59" s="105" t="s">
        <v>77</v>
      </c>
      <c r="CL59" s="105" t="s">
        <v>19</v>
      </c>
    </row>
    <row r="60" spans="1:91" s="2" customFormat="1" ht="30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41"/>
      <c r="AS60" s="36"/>
      <c r="AT60" s="36"/>
      <c r="AU60" s="36"/>
      <c r="AV60" s="36"/>
      <c r="AW60" s="36"/>
      <c r="AX60" s="36"/>
      <c r="AY60" s="36"/>
      <c r="AZ60" s="36"/>
      <c r="BA60" s="36"/>
      <c r="BB60" s="36"/>
      <c r="BC60" s="36"/>
      <c r="BD60" s="36"/>
      <c r="BE60" s="36"/>
    </row>
    <row r="61" spans="1:91" s="2" customFormat="1" ht="6.95" customHeight="1">
      <c r="A61" s="36"/>
      <c r="B61" s="49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41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</row>
  </sheetData>
  <sheetProtection algorithmName="SHA-512" hashValue="+W+Udyb1/HEHOn19E650B1B1RaFqrMtHBtG+VYsuaRwlfKwRDdT+CjFfyera7MDMZJ9gWciFrH8+mwEyiNfZYQ==" saltValue="WOiJE1A7X1RLV7robZwGHOLA1EluQ+SS+tnG9uZ9H9cwBFVh5FsOrCkaA+rab5OHpApWIDrfDRLK+kjAlZfBRg==" spinCount="100000" sheet="1" objects="1" scenarios="1" formatColumns="0" formatRows="0"/>
  <mergeCells count="58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AG54:AM54"/>
    <mergeCell ref="AN54:AP54"/>
    <mergeCell ref="L45:AO45"/>
    <mergeCell ref="AM47:AN47"/>
    <mergeCell ref="AS49:AT51"/>
    <mergeCell ref="AM49:AP49"/>
    <mergeCell ref="AM50:AP50"/>
  </mergeCells>
  <hyperlinks>
    <hyperlink ref="A56" location="'Objekt 1 - Halový objekt ...'!C2" display="/" xr:uid="{00000000-0004-0000-0000-000000000000}"/>
    <hyperlink ref="A57" location="'Objekt 2 - Tesko - objekt...'!C2" display="/" xr:uid="{00000000-0004-0000-0000-000001000000}"/>
    <hyperlink ref="A58" location="'Objekt 3 - Objekt s označ...'!C2" display="/" xr:uid="{00000000-0004-0000-0000-000002000000}"/>
    <hyperlink ref="A59" location="'VRN - Vedlejší rozpočtové...'!C2" display="/" xr:uid="{00000000-0004-0000-0000-000003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20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83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78</v>
      </c>
    </row>
    <row r="4" spans="1:46" s="1" customFormat="1" ht="24.95" customHeight="1">
      <c r="B4" s="22"/>
      <c r="D4" s="112" t="s">
        <v>93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4" t="str">
        <f>'Rekapitulace stavby'!K6</f>
        <v>Bourací práce vybraných objektů MČ Praha 5</v>
      </c>
      <c r="F7" s="385"/>
      <c r="G7" s="385"/>
      <c r="H7" s="385"/>
      <c r="L7" s="22"/>
    </row>
    <row r="8" spans="1:46" s="1" customFormat="1" ht="12" customHeight="1">
      <c r="B8" s="22"/>
      <c r="D8" s="114" t="s">
        <v>94</v>
      </c>
      <c r="L8" s="22"/>
    </row>
    <row r="9" spans="1:46" s="2" customFormat="1" ht="16.5" customHeight="1">
      <c r="A9" s="36"/>
      <c r="B9" s="41"/>
      <c r="C9" s="36"/>
      <c r="D9" s="36"/>
      <c r="E9" s="384" t="s">
        <v>95</v>
      </c>
      <c r="F9" s="386"/>
      <c r="G9" s="386"/>
      <c r="H9" s="386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96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30" customHeight="1">
      <c r="A11" s="36"/>
      <c r="B11" s="41"/>
      <c r="C11" s="36"/>
      <c r="D11" s="36"/>
      <c r="E11" s="387" t="s">
        <v>97</v>
      </c>
      <c r="F11" s="386"/>
      <c r="G11" s="386"/>
      <c r="H11" s="386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98</v>
      </c>
      <c r="G14" s="36"/>
      <c r="H14" s="36"/>
      <c r="I14" s="114" t="s">
        <v>23</v>
      </c>
      <c r="J14" s="116" t="str">
        <f>'Rekapitulace stavby'!AN8</f>
        <v>1. 2. 2022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22</v>
      </c>
      <c r="F17" s="36"/>
      <c r="G17" s="36"/>
      <c r="H17" s="36"/>
      <c r="I17" s="114" t="s">
        <v>27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28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8" t="str">
        <f>'Rekapitulace stavby'!E14</f>
        <v>Vyplň údaj</v>
      </c>
      <c r="F20" s="389"/>
      <c r="G20" s="389"/>
      <c r="H20" s="389"/>
      <c r="I20" s="114" t="s">
        <v>27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30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22</v>
      </c>
      <c r="F23" s="36"/>
      <c r="G23" s="36"/>
      <c r="H23" s="36"/>
      <c r="I23" s="114" t="s">
        <v>27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32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</v>
      </c>
      <c r="F26" s="36"/>
      <c r="G26" s="36"/>
      <c r="H26" s="36"/>
      <c r="I26" s="114" t="s">
        <v>27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33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90" t="s">
        <v>19</v>
      </c>
      <c r="F29" s="390"/>
      <c r="G29" s="390"/>
      <c r="H29" s="390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35</v>
      </c>
      <c r="E32" s="36"/>
      <c r="F32" s="36"/>
      <c r="G32" s="36"/>
      <c r="H32" s="36"/>
      <c r="I32" s="36"/>
      <c r="J32" s="122">
        <f>ROUND(J96,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37</v>
      </c>
      <c r="G34" s="36"/>
      <c r="H34" s="36"/>
      <c r="I34" s="123" t="s">
        <v>36</v>
      </c>
      <c r="J34" s="123" t="s">
        <v>38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39</v>
      </c>
      <c r="E35" s="114" t="s">
        <v>40</v>
      </c>
      <c r="F35" s="125">
        <f>ROUND((SUM(BE96:BE203)),  2)</f>
        <v>0</v>
      </c>
      <c r="G35" s="36"/>
      <c r="H35" s="36"/>
      <c r="I35" s="126">
        <v>0.21</v>
      </c>
      <c r="J35" s="125">
        <f>ROUND(((SUM(BE96:BE203))*I35),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41</v>
      </c>
      <c r="F36" s="125">
        <f>ROUND((SUM(BF96:BF203)),  2)</f>
        <v>0</v>
      </c>
      <c r="G36" s="36"/>
      <c r="H36" s="36"/>
      <c r="I36" s="126">
        <v>0.15</v>
      </c>
      <c r="J36" s="125">
        <f>ROUND(((SUM(BF96:BF203))*I36),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42</v>
      </c>
      <c r="F37" s="125">
        <f>ROUND((SUM(BG96:BG203)),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43</v>
      </c>
      <c r="F38" s="125">
        <f>ROUND((SUM(BH96:BH203)),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44</v>
      </c>
      <c r="F39" s="125">
        <f>ROUND((SUM(BI96:BI203)),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45</v>
      </c>
      <c r="E41" s="129"/>
      <c r="F41" s="129"/>
      <c r="G41" s="130" t="s">
        <v>46</v>
      </c>
      <c r="H41" s="131" t="s">
        <v>47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99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91" t="str">
        <f>E7</f>
        <v>Bourací práce vybraných objektů MČ Praha 5</v>
      </c>
      <c r="F50" s="392"/>
      <c r="G50" s="392"/>
      <c r="H50" s="392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94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91" t="s">
        <v>95</v>
      </c>
      <c r="F52" s="393"/>
      <c r="G52" s="393"/>
      <c r="H52" s="393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96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30" customHeight="1">
      <c r="A54" s="36"/>
      <c r="B54" s="37"/>
      <c r="C54" s="38"/>
      <c r="D54" s="38"/>
      <c r="E54" s="340" t="str">
        <f>E11</f>
        <v>Objekt 1 - Halový objekt na pozemku p.č. 4657/2 (provozovna fi DANTÍK)</v>
      </c>
      <c r="F54" s="393"/>
      <c r="G54" s="393"/>
      <c r="H54" s="393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parc.č. 467/2, 465/6, 465/4, 465/6 k.ú. Hlubočepy</v>
      </c>
      <c r="G56" s="38"/>
      <c r="H56" s="38"/>
      <c r="I56" s="31" t="s">
        <v>23</v>
      </c>
      <c r="J56" s="61" t="str">
        <f>IF(J14="","",J14)</f>
        <v>1. 2. 2022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30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28</v>
      </c>
      <c r="D59" s="38"/>
      <c r="E59" s="38"/>
      <c r="F59" s="29" t="str">
        <f>IF(E20="","",E20)</f>
        <v>Vyplň údaj</v>
      </c>
      <c r="G59" s="38"/>
      <c r="H59" s="38"/>
      <c r="I59" s="31" t="s">
        <v>32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100</v>
      </c>
      <c r="D61" s="139"/>
      <c r="E61" s="139"/>
      <c r="F61" s="139"/>
      <c r="G61" s="139"/>
      <c r="H61" s="139"/>
      <c r="I61" s="139"/>
      <c r="J61" s="140" t="s">
        <v>101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67</v>
      </c>
      <c r="D63" s="38"/>
      <c r="E63" s="38"/>
      <c r="F63" s="38"/>
      <c r="G63" s="38"/>
      <c r="H63" s="38"/>
      <c r="I63" s="38"/>
      <c r="J63" s="79">
        <f>J96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102</v>
      </c>
    </row>
    <row r="64" spans="1:47" s="9" customFormat="1" ht="24.95" customHeight="1">
      <c r="B64" s="142"/>
      <c r="C64" s="143"/>
      <c r="D64" s="144" t="s">
        <v>103</v>
      </c>
      <c r="E64" s="145"/>
      <c r="F64" s="145"/>
      <c r="G64" s="145"/>
      <c r="H64" s="145"/>
      <c r="I64" s="145"/>
      <c r="J64" s="146">
        <f>J97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104</v>
      </c>
      <c r="E65" s="150"/>
      <c r="F65" s="150"/>
      <c r="G65" s="150"/>
      <c r="H65" s="150"/>
      <c r="I65" s="150"/>
      <c r="J65" s="151">
        <f>J98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105</v>
      </c>
      <c r="E66" s="150"/>
      <c r="F66" s="150"/>
      <c r="G66" s="150"/>
      <c r="H66" s="150"/>
      <c r="I66" s="150"/>
      <c r="J66" s="151">
        <f>J131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106</v>
      </c>
      <c r="E67" s="150"/>
      <c r="F67" s="150"/>
      <c r="G67" s="150"/>
      <c r="H67" s="150"/>
      <c r="I67" s="150"/>
      <c r="J67" s="151">
        <f>J152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107</v>
      </c>
      <c r="E68" s="150"/>
      <c r="F68" s="150"/>
      <c r="G68" s="150"/>
      <c r="H68" s="150"/>
      <c r="I68" s="150"/>
      <c r="J68" s="151">
        <f>J178</f>
        <v>0</v>
      </c>
      <c r="K68" s="99"/>
      <c r="L68" s="152"/>
    </row>
    <row r="69" spans="1:31" s="9" customFormat="1" ht="24.95" customHeight="1">
      <c r="B69" s="142"/>
      <c r="C69" s="143"/>
      <c r="D69" s="144" t="s">
        <v>108</v>
      </c>
      <c r="E69" s="145"/>
      <c r="F69" s="145"/>
      <c r="G69" s="145"/>
      <c r="H69" s="145"/>
      <c r="I69" s="145"/>
      <c r="J69" s="146">
        <f>J181</f>
        <v>0</v>
      </c>
      <c r="K69" s="143"/>
      <c r="L69" s="147"/>
    </row>
    <row r="70" spans="1:31" s="10" customFormat="1" ht="19.899999999999999" customHeight="1">
      <c r="B70" s="148"/>
      <c r="C70" s="99"/>
      <c r="D70" s="149" t="s">
        <v>109</v>
      </c>
      <c r="E70" s="150"/>
      <c r="F70" s="150"/>
      <c r="G70" s="150"/>
      <c r="H70" s="150"/>
      <c r="I70" s="150"/>
      <c r="J70" s="151">
        <f>J182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110</v>
      </c>
      <c r="E71" s="150"/>
      <c r="F71" s="150"/>
      <c r="G71" s="150"/>
      <c r="H71" s="150"/>
      <c r="I71" s="150"/>
      <c r="J71" s="151">
        <f>J184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111</v>
      </c>
      <c r="E72" s="150"/>
      <c r="F72" s="150"/>
      <c r="G72" s="150"/>
      <c r="H72" s="150"/>
      <c r="I72" s="150"/>
      <c r="J72" s="151">
        <f>J186</f>
        <v>0</v>
      </c>
      <c r="K72" s="99"/>
      <c r="L72" s="152"/>
    </row>
    <row r="73" spans="1:31" s="10" customFormat="1" ht="19.899999999999999" customHeight="1">
      <c r="B73" s="148"/>
      <c r="C73" s="99"/>
      <c r="D73" s="149" t="s">
        <v>112</v>
      </c>
      <c r="E73" s="150"/>
      <c r="F73" s="150"/>
      <c r="G73" s="150"/>
      <c r="H73" s="150"/>
      <c r="I73" s="150"/>
      <c r="J73" s="151">
        <f>J188</f>
        <v>0</v>
      </c>
      <c r="K73" s="99"/>
      <c r="L73" s="152"/>
    </row>
    <row r="74" spans="1:31" s="10" customFormat="1" ht="19.899999999999999" customHeight="1">
      <c r="B74" s="148"/>
      <c r="C74" s="99"/>
      <c r="D74" s="149" t="s">
        <v>113</v>
      </c>
      <c r="E74" s="150"/>
      <c r="F74" s="150"/>
      <c r="G74" s="150"/>
      <c r="H74" s="150"/>
      <c r="I74" s="150"/>
      <c r="J74" s="151">
        <f>J201</f>
        <v>0</v>
      </c>
      <c r="K74" s="99"/>
      <c r="L74" s="152"/>
    </row>
    <row r="75" spans="1:31" s="2" customFormat="1" ht="21.7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24.95" customHeight="1">
      <c r="A81" s="36"/>
      <c r="B81" s="37"/>
      <c r="C81" s="25" t="s">
        <v>114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2" customHeight="1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2" customFormat="1" ht="16.5" customHeight="1">
      <c r="A84" s="36"/>
      <c r="B84" s="37"/>
      <c r="C84" s="38"/>
      <c r="D84" s="38"/>
      <c r="E84" s="391" t="str">
        <f>E7</f>
        <v>Bourací práce vybraných objektů MČ Praha 5</v>
      </c>
      <c r="F84" s="392"/>
      <c r="G84" s="392"/>
      <c r="H84" s="392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1" customFormat="1" ht="12" customHeight="1">
      <c r="B85" s="23"/>
      <c r="C85" s="31" t="s">
        <v>94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391" t="s">
        <v>95</v>
      </c>
      <c r="F86" s="393"/>
      <c r="G86" s="393"/>
      <c r="H86" s="393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96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30" customHeight="1">
      <c r="A88" s="36"/>
      <c r="B88" s="37"/>
      <c r="C88" s="38"/>
      <c r="D88" s="38"/>
      <c r="E88" s="340" t="str">
        <f>E11</f>
        <v>Objekt 1 - Halový objekt na pozemku p.č. 4657/2 (provozovna fi DANTÍK)</v>
      </c>
      <c r="F88" s="393"/>
      <c r="G88" s="393"/>
      <c r="H88" s="393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21</v>
      </c>
      <c r="D90" s="38"/>
      <c r="E90" s="38"/>
      <c r="F90" s="29" t="str">
        <f>F14</f>
        <v>parc.č. 467/2, 465/6, 465/4, 465/6 k.ú. Hlubočepy</v>
      </c>
      <c r="G90" s="38"/>
      <c r="H90" s="38"/>
      <c r="I90" s="31" t="s">
        <v>23</v>
      </c>
      <c r="J90" s="61" t="str">
        <f>IF(J14="","",J14)</f>
        <v>1. 2. 2022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25</v>
      </c>
      <c r="D92" s="38"/>
      <c r="E92" s="38"/>
      <c r="F92" s="29" t="str">
        <f>E17</f>
        <v xml:space="preserve"> </v>
      </c>
      <c r="G92" s="38"/>
      <c r="H92" s="38"/>
      <c r="I92" s="31" t="s">
        <v>30</v>
      </c>
      <c r="J92" s="34" t="str">
        <f>E23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28</v>
      </c>
      <c r="D93" s="38"/>
      <c r="E93" s="38"/>
      <c r="F93" s="29" t="str">
        <f>IF(E20="","",E20)</f>
        <v>Vyplň údaj</v>
      </c>
      <c r="G93" s="38"/>
      <c r="H93" s="38"/>
      <c r="I93" s="31" t="s">
        <v>32</v>
      </c>
      <c r="J93" s="34" t="str">
        <f>E26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3"/>
      <c r="B95" s="154"/>
      <c r="C95" s="155" t="s">
        <v>115</v>
      </c>
      <c r="D95" s="156" t="s">
        <v>54</v>
      </c>
      <c r="E95" s="156" t="s">
        <v>50</v>
      </c>
      <c r="F95" s="156" t="s">
        <v>51</v>
      </c>
      <c r="G95" s="156" t="s">
        <v>116</v>
      </c>
      <c r="H95" s="156" t="s">
        <v>117</v>
      </c>
      <c r="I95" s="156" t="s">
        <v>118</v>
      </c>
      <c r="J95" s="156" t="s">
        <v>101</v>
      </c>
      <c r="K95" s="157" t="s">
        <v>119</v>
      </c>
      <c r="L95" s="158"/>
      <c r="M95" s="70" t="s">
        <v>19</v>
      </c>
      <c r="N95" s="71" t="s">
        <v>39</v>
      </c>
      <c r="O95" s="71" t="s">
        <v>120</v>
      </c>
      <c r="P95" s="71" t="s">
        <v>121</v>
      </c>
      <c r="Q95" s="71" t="s">
        <v>122</v>
      </c>
      <c r="R95" s="71" t="s">
        <v>123</v>
      </c>
      <c r="S95" s="71" t="s">
        <v>124</v>
      </c>
      <c r="T95" s="72" t="s">
        <v>125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>
      <c r="A96" s="36"/>
      <c r="B96" s="37"/>
      <c r="C96" s="77" t="s">
        <v>126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P97+P181</f>
        <v>0</v>
      </c>
      <c r="Q96" s="74"/>
      <c r="R96" s="161">
        <f>R97+R181</f>
        <v>787.90916570000002</v>
      </c>
      <c r="S96" s="74"/>
      <c r="T96" s="162">
        <f>T97+T181</f>
        <v>2228.861754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68</v>
      </c>
      <c r="AU96" s="19" t="s">
        <v>102</v>
      </c>
      <c r="BK96" s="163">
        <f>BK97+BK181</f>
        <v>0</v>
      </c>
    </row>
    <row r="97" spans="1:65" s="12" customFormat="1" ht="25.9" customHeight="1">
      <c r="B97" s="164"/>
      <c r="C97" s="165"/>
      <c r="D97" s="166" t="s">
        <v>68</v>
      </c>
      <c r="E97" s="167" t="s">
        <v>127</v>
      </c>
      <c r="F97" s="167" t="s">
        <v>128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P98+P131+P152+P178</f>
        <v>0</v>
      </c>
      <c r="Q97" s="172"/>
      <c r="R97" s="173">
        <f>R98+R131+R152+R178</f>
        <v>787.90916570000002</v>
      </c>
      <c r="S97" s="172"/>
      <c r="T97" s="174">
        <f>T98+T131+T152+T178</f>
        <v>2205.4045700000001</v>
      </c>
      <c r="AR97" s="175" t="s">
        <v>76</v>
      </c>
      <c r="AT97" s="176" t="s">
        <v>68</v>
      </c>
      <c r="AU97" s="176" t="s">
        <v>69</v>
      </c>
      <c r="AY97" s="175" t="s">
        <v>129</v>
      </c>
      <c r="BK97" s="177">
        <f>BK98+BK131+BK152+BK178</f>
        <v>0</v>
      </c>
    </row>
    <row r="98" spans="1:65" s="12" customFormat="1" ht="22.9" customHeight="1">
      <c r="B98" s="164"/>
      <c r="C98" s="165"/>
      <c r="D98" s="166" t="s">
        <v>68</v>
      </c>
      <c r="E98" s="178" t="s">
        <v>76</v>
      </c>
      <c r="F98" s="178" t="s">
        <v>130</v>
      </c>
      <c r="G98" s="165"/>
      <c r="H98" s="165"/>
      <c r="I98" s="168"/>
      <c r="J98" s="179">
        <f>BK98</f>
        <v>0</v>
      </c>
      <c r="K98" s="165"/>
      <c r="L98" s="170"/>
      <c r="M98" s="171"/>
      <c r="N98" s="172"/>
      <c r="O98" s="172"/>
      <c r="P98" s="173">
        <f>SUM(P99:P130)</f>
        <v>0</v>
      </c>
      <c r="Q98" s="172"/>
      <c r="R98" s="173">
        <f>SUM(R99:R130)</f>
        <v>787.89418599999999</v>
      </c>
      <c r="S98" s="172"/>
      <c r="T98" s="174">
        <f>SUM(T99:T130)</f>
        <v>0</v>
      </c>
      <c r="AR98" s="175" t="s">
        <v>76</v>
      </c>
      <c r="AT98" s="176" t="s">
        <v>68</v>
      </c>
      <c r="AU98" s="176" t="s">
        <v>76</v>
      </c>
      <c r="AY98" s="175" t="s">
        <v>129</v>
      </c>
      <c r="BK98" s="177">
        <f>SUM(BK99:BK130)</f>
        <v>0</v>
      </c>
    </row>
    <row r="99" spans="1:65" s="2" customFormat="1" ht="62.65" customHeight="1">
      <c r="A99" s="36"/>
      <c r="B99" s="37"/>
      <c r="C99" s="180" t="s">
        <v>76</v>
      </c>
      <c r="D99" s="180" t="s">
        <v>131</v>
      </c>
      <c r="E99" s="181" t="s">
        <v>132</v>
      </c>
      <c r="F99" s="182" t="s">
        <v>133</v>
      </c>
      <c r="G99" s="183" t="s">
        <v>134</v>
      </c>
      <c r="H99" s="184">
        <v>426.31099999999998</v>
      </c>
      <c r="I99" s="185"/>
      <c r="J99" s="186">
        <f>ROUND(I99*H99,2)</f>
        <v>0</v>
      </c>
      <c r="K99" s="182" t="s">
        <v>135</v>
      </c>
      <c r="L99" s="41"/>
      <c r="M99" s="187" t="s">
        <v>19</v>
      </c>
      <c r="N99" s="188" t="s">
        <v>40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136</v>
      </c>
      <c r="AT99" s="191" t="s">
        <v>131</v>
      </c>
      <c r="AU99" s="191" t="s">
        <v>78</v>
      </c>
      <c r="AY99" s="19" t="s">
        <v>129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76</v>
      </c>
      <c r="BK99" s="192">
        <f>ROUND(I99*H99,2)</f>
        <v>0</v>
      </c>
      <c r="BL99" s="19" t="s">
        <v>136</v>
      </c>
      <c r="BM99" s="191" t="s">
        <v>137</v>
      </c>
    </row>
    <row r="100" spans="1:65" s="2" customFormat="1" ht="11.25">
      <c r="A100" s="36"/>
      <c r="B100" s="37"/>
      <c r="C100" s="38"/>
      <c r="D100" s="193" t="s">
        <v>138</v>
      </c>
      <c r="E100" s="38"/>
      <c r="F100" s="194" t="s">
        <v>139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138</v>
      </c>
      <c r="AU100" s="19" t="s">
        <v>78</v>
      </c>
    </row>
    <row r="101" spans="1:65" s="13" customFormat="1" ht="11.25">
      <c r="B101" s="198"/>
      <c r="C101" s="199"/>
      <c r="D101" s="200" t="s">
        <v>140</v>
      </c>
      <c r="E101" s="201" t="s">
        <v>19</v>
      </c>
      <c r="F101" s="202" t="s">
        <v>141</v>
      </c>
      <c r="G101" s="199"/>
      <c r="H101" s="203">
        <v>264.45100000000002</v>
      </c>
      <c r="I101" s="204"/>
      <c r="J101" s="199"/>
      <c r="K101" s="199"/>
      <c r="L101" s="205"/>
      <c r="M101" s="206"/>
      <c r="N101" s="207"/>
      <c r="O101" s="207"/>
      <c r="P101" s="207"/>
      <c r="Q101" s="207"/>
      <c r="R101" s="207"/>
      <c r="S101" s="207"/>
      <c r="T101" s="208"/>
      <c r="AT101" s="209" t="s">
        <v>140</v>
      </c>
      <c r="AU101" s="209" t="s">
        <v>78</v>
      </c>
      <c r="AV101" s="13" t="s">
        <v>78</v>
      </c>
      <c r="AW101" s="13" t="s">
        <v>31</v>
      </c>
      <c r="AX101" s="13" t="s">
        <v>69</v>
      </c>
      <c r="AY101" s="209" t="s">
        <v>129</v>
      </c>
    </row>
    <row r="102" spans="1:65" s="13" customFormat="1" ht="11.25">
      <c r="B102" s="198"/>
      <c r="C102" s="199"/>
      <c r="D102" s="200" t="s">
        <v>140</v>
      </c>
      <c r="E102" s="201" t="s">
        <v>19</v>
      </c>
      <c r="F102" s="202" t="s">
        <v>142</v>
      </c>
      <c r="G102" s="199"/>
      <c r="H102" s="203">
        <v>161.86000000000001</v>
      </c>
      <c r="I102" s="204"/>
      <c r="J102" s="199"/>
      <c r="K102" s="199"/>
      <c r="L102" s="205"/>
      <c r="M102" s="206"/>
      <c r="N102" s="207"/>
      <c r="O102" s="207"/>
      <c r="P102" s="207"/>
      <c r="Q102" s="207"/>
      <c r="R102" s="207"/>
      <c r="S102" s="207"/>
      <c r="T102" s="208"/>
      <c r="AT102" s="209" t="s">
        <v>140</v>
      </c>
      <c r="AU102" s="209" t="s">
        <v>78</v>
      </c>
      <c r="AV102" s="13" t="s">
        <v>78</v>
      </c>
      <c r="AW102" s="13" t="s">
        <v>31</v>
      </c>
      <c r="AX102" s="13" t="s">
        <v>69</v>
      </c>
      <c r="AY102" s="209" t="s">
        <v>129</v>
      </c>
    </row>
    <row r="103" spans="1:65" s="14" customFormat="1" ht="11.25">
      <c r="B103" s="210"/>
      <c r="C103" s="211"/>
      <c r="D103" s="200" t="s">
        <v>140</v>
      </c>
      <c r="E103" s="212" t="s">
        <v>19</v>
      </c>
      <c r="F103" s="213" t="s">
        <v>143</v>
      </c>
      <c r="G103" s="211"/>
      <c r="H103" s="214">
        <v>426.31100000000004</v>
      </c>
      <c r="I103" s="215"/>
      <c r="J103" s="211"/>
      <c r="K103" s="211"/>
      <c r="L103" s="216"/>
      <c r="M103" s="217"/>
      <c r="N103" s="218"/>
      <c r="O103" s="218"/>
      <c r="P103" s="218"/>
      <c r="Q103" s="218"/>
      <c r="R103" s="218"/>
      <c r="S103" s="218"/>
      <c r="T103" s="219"/>
      <c r="AT103" s="220" t="s">
        <v>140</v>
      </c>
      <c r="AU103" s="220" t="s">
        <v>78</v>
      </c>
      <c r="AV103" s="14" t="s">
        <v>136</v>
      </c>
      <c r="AW103" s="14" t="s">
        <v>31</v>
      </c>
      <c r="AX103" s="14" t="s">
        <v>76</v>
      </c>
      <c r="AY103" s="220" t="s">
        <v>129</v>
      </c>
    </row>
    <row r="104" spans="1:65" s="2" customFormat="1" ht="44.25" customHeight="1">
      <c r="A104" s="36"/>
      <c r="B104" s="37"/>
      <c r="C104" s="180" t="s">
        <v>78</v>
      </c>
      <c r="D104" s="180" t="s">
        <v>131</v>
      </c>
      <c r="E104" s="181" t="s">
        <v>144</v>
      </c>
      <c r="F104" s="182" t="s">
        <v>145</v>
      </c>
      <c r="G104" s="183" t="s">
        <v>134</v>
      </c>
      <c r="H104" s="184">
        <v>264.45100000000002</v>
      </c>
      <c r="I104" s="185"/>
      <c r="J104" s="186">
        <f>ROUND(I104*H104,2)</f>
        <v>0</v>
      </c>
      <c r="K104" s="182" t="s">
        <v>135</v>
      </c>
      <c r="L104" s="41"/>
      <c r="M104" s="187" t="s">
        <v>19</v>
      </c>
      <c r="N104" s="188" t="s">
        <v>40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136</v>
      </c>
      <c r="AT104" s="191" t="s">
        <v>131</v>
      </c>
      <c r="AU104" s="191" t="s">
        <v>78</v>
      </c>
      <c r="AY104" s="19" t="s">
        <v>129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76</v>
      </c>
      <c r="BK104" s="192">
        <f>ROUND(I104*H104,2)</f>
        <v>0</v>
      </c>
      <c r="BL104" s="19" t="s">
        <v>136</v>
      </c>
      <c r="BM104" s="191" t="s">
        <v>146</v>
      </c>
    </row>
    <row r="105" spans="1:65" s="2" customFormat="1" ht="11.25">
      <c r="A105" s="36"/>
      <c r="B105" s="37"/>
      <c r="C105" s="38"/>
      <c r="D105" s="193" t="s">
        <v>138</v>
      </c>
      <c r="E105" s="38"/>
      <c r="F105" s="194" t="s">
        <v>147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138</v>
      </c>
      <c r="AU105" s="19" t="s">
        <v>78</v>
      </c>
    </row>
    <row r="106" spans="1:65" s="15" customFormat="1" ht="11.25">
      <c r="B106" s="221"/>
      <c r="C106" s="222"/>
      <c r="D106" s="200" t="s">
        <v>140</v>
      </c>
      <c r="E106" s="223" t="s">
        <v>19</v>
      </c>
      <c r="F106" s="224" t="s">
        <v>148</v>
      </c>
      <c r="G106" s="222"/>
      <c r="H106" s="223" t="s">
        <v>19</v>
      </c>
      <c r="I106" s="225"/>
      <c r="J106" s="222"/>
      <c r="K106" s="222"/>
      <c r="L106" s="226"/>
      <c r="M106" s="227"/>
      <c r="N106" s="228"/>
      <c r="O106" s="228"/>
      <c r="P106" s="228"/>
      <c r="Q106" s="228"/>
      <c r="R106" s="228"/>
      <c r="S106" s="228"/>
      <c r="T106" s="229"/>
      <c r="AT106" s="230" t="s">
        <v>140</v>
      </c>
      <c r="AU106" s="230" t="s">
        <v>78</v>
      </c>
      <c r="AV106" s="15" t="s">
        <v>76</v>
      </c>
      <c r="AW106" s="15" t="s">
        <v>31</v>
      </c>
      <c r="AX106" s="15" t="s">
        <v>69</v>
      </c>
      <c r="AY106" s="230" t="s">
        <v>129</v>
      </c>
    </row>
    <row r="107" spans="1:65" s="13" customFormat="1" ht="11.25">
      <c r="B107" s="198"/>
      <c r="C107" s="199"/>
      <c r="D107" s="200" t="s">
        <v>140</v>
      </c>
      <c r="E107" s="201" t="s">
        <v>19</v>
      </c>
      <c r="F107" s="202" t="s">
        <v>149</v>
      </c>
      <c r="G107" s="199"/>
      <c r="H107" s="203">
        <v>10.542</v>
      </c>
      <c r="I107" s="204"/>
      <c r="J107" s="199"/>
      <c r="K107" s="199"/>
      <c r="L107" s="205"/>
      <c r="M107" s="206"/>
      <c r="N107" s="207"/>
      <c r="O107" s="207"/>
      <c r="P107" s="207"/>
      <c r="Q107" s="207"/>
      <c r="R107" s="207"/>
      <c r="S107" s="207"/>
      <c r="T107" s="208"/>
      <c r="AT107" s="209" t="s">
        <v>140</v>
      </c>
      <c r="AU107" s="209" t="s">
        <v>78</v>
      </c>
      <c r="AV107" s="13" t="s">
        <v>78</v>
      </c>
      <c r="AW107" s="13" t="s">
        <v>31</v>
      </c>
      <c r="AX107" s="13" t="s">
        <v>69</v>
      </c>
      <c r="AY107" s="209" t="s">
        <v>129</v>
      </c>
    </row>
    <row r="108" spans="1:65" s="13" customFormat="1" ht="11.25">
      <c r="B108" s="198"/>
      <c r="C108" s="199"/>
      <c r="D108" s="200" t="s">
        <v>140</v>
      </c>
      <c r="E108" s="201" t="s">
        <v>19</v>
      </c>
      <c r="F108" s="202" t="s">
        <v>150</v>
      </c>
      <c r="G108" s="199"/>
      <c r="H108" s="203">
        <v>110.834</v>
      </c>
      <c r="I108" s="204"/>
      <c r="J108" s="199"/>
      <c r="K108" s="199"/>
      <c r="L108" s="205"/>
      <c r="M108" s="206"/>
      <c r="N108" s="207"/>
      <c r="O108" s="207"/>
      <c r="P108" s="207"/>
      <c r="Q108" s="207"/>
      <c r="R108" s="207"/>
      <c r="S108" s="207"/>
      <c r="T108" s="208"/>
      <c r="AT108" s="209" t="s">
        <v>140</v>
      </c>
      <c r="AU108" s="209" t="s">
        <v>78</v>
      </c>
      <c r="AV108" s="13" t="s">
        <v>78</v>
      </c>
      <c r="AW108" s="13" t="s">
        <v>31</v>
      </c>
      <c r="AX108" s="13" t="s">
        <v>69</v>
      </c>
      <c r="AY108" s="209" t="s">
        <v>129</v>
      </c>
    </row>
    <row r="109" spans="1:65" s="13" customFormat="1" ht="11.25">
      <c r="B109" s="198"/>
      <c r="C109" s="199"/>
      <c r="D109" s="200" t="s">
        <v>140</v>
      </c>
      <c r="E109" s="201" t="s">
        <v>19</v>
      </c>
      <c r="F109" s="202" t="s">
        <v>151</v>
      </c>
      <c r="G109" s="199"/>
      <c r="H109" s="203">
        <v>11.85</v>
      </c>
      <c r="I109" s="204"/>
      <c r="J109" s="199"/>
      <c r="K109" s="199"/>
      <c r="L109" s="205"/>
      <c r="M109" s="206"/>
      <c r="N109" s="207"/>
      <c r="O109" s="207"/>
      <c r="P109" s="207"/>
      <c r="Q109" s="207"/>
      <c r="R109" s="207"/>
      <c r="S109" s="207"/>
      <c r="T109" s="208"/>
      <c r="AT109" s="209" t="s">
        <v>140</v>
      </c>
      <c r="AU109" s="209" t="s">
        <v>78</v>
      </c>
      <c r="AV109" s="13" t="s">
        <v>78</v>
      </c>
      <c r="AW109" s="13" t="s">
        <v>31</v>
      </c>
      <c r="AX109" s="13" t="s">
        <v>69</v>
      </c>
      <c r="AY109" s="209" t="s">
        <v>129</v>
      </c>
    </row>
    <row r="110" spans="1:65" s="13" customFormat="1" ht="11.25">
      <c r="B110" s="198"/>
      <c r="C110" s="199"/>
      <c r="D110" s="200" t="s">
        <v>140</v>
      </c>
      <c r="E110" s="201" t="s">
        <v>19</v>
      </c>
      <c r="F110" s="202" t="s">
        <v>152</v>
      </c>
      <c r="G110" s="199"/>
      <c r="H110" s="203">
        <v>83.427000000000007</v>
      </c>
      <c r="I110" s="204"/>
      <c r="J110" s="199"/>
      <c r="K110" s="199"/>
      <c r="L110" s="205"/>
      <c r="M110" s="206"/>
      <c r="N110" s="207"/>
      <c r="O110" s="207"/>
      <c r="P110" s="207"/>
      <c r="Q110" s="207"/>
      <c r="R110" s="207"/>
      <c r="S110" s="207"/>
      <c r="T110" s="208"/>
      <c r="AT110" s="209" t="s">
        <v>140</v>
      </c>
      <c r="AU110" s="209" t="s">
        <v>78</v>
      </c>
      <c r="AV110" s="13" t="s">
        <v>78</v>
      </c>
      <c r="AW110" s="13" t="s">
        <v>31</v>
      </c>
      <c r="AX110" s="13" t="s">
        <v>69</v>
      </c>
      <c r="AY110" s="209" t="s">
        <v>129</v>
      </c>
    </row>
    <row r="111" spans="1:65" s="13" customFormat="1" ht="11.25">
      <c r="B111" s="198"/>
      <c r="C111" s="199"/>
      <c r="D111" s="200" t="s">
        <v>140</v>
      </c>
      <c r="E111" s="201" t="s">
        <v>19</v>
      </c>
      <c r="F111" s="202" t="s">
        <v>153</v>
      </c>
      <c r="G111" s="199"/>
      <c r="H111" s="203">
        <v>8.6850000000000005</v>
      </c>
      <c r="I111" s="204"/>
      <c r="J111" s="199"/>
      <c r="K111" s="199"/>
      <c r="L111" s="205"/>
      <c r="M111" s="206"/>
      <c r="N111" s="207"/>
      <c r="O111" s="207"/>
      <c r="P111" s="207"/>
      <c r="Q111" s="207"/>
      <c r="R111" s="207"/>
      <c r="S111" s="207"/>
      <c r="T111" s="208"/>
      <c r="AT111" s="209" t="s">
        <v>140</v>
      </c>
      <c r="AU111" s="209" t="s">
        <v>78</v>
      </c>
      <c r="AV111" s="13" t="s">
        <v>78</v>
      </c>
      <c r="AW111" s="13" t="s">
        <v>31</v>
      </c>
      <c r="AX111" s="13" t="s">
        <v>69</v>
      </c>
      <c r="AY111" s="209" t="s">
        <v>129</v>
      </c>
    </row>
    <row r="112" spans="1:65" s="13" customFormat="1" ht="11.25">
      <c r="B112" s="198"/>
      <c r="C112" s="199"/>
      <c r="D112" s="200" t="s">
        <v>140</v>
      </c>
      <c r="E112" s="201" t="s">
        <v>19</v>
      </c>
      <c r="F112" s="202" t="s">
        <v>154</v>
      </c>
      <c r="G112" s="199"/>
      <c r="H112" s="203">
        <v>8.67</v>
      </c>
      <c r="I112" s="204"/>
      <c r="J112" s="199"/>
      <c r="K112" s="199"/>
      <c r="L112" s="205"/>
      <c r="M112" s="206"/>
      <c r="N112" s="207"/>
      <c r="O112" s="207"/>
      <c r="P112" s="207"/>
      <c r="Q112" s="207"/>
      <c r="R112" s="207"/>
      <c r="S112" s="207"/>
      <c r="T112" s="208"/>
      <c r="AT112" s="209" t="s">
        <v>140</v>
      </c>
      <c r="AU112" s="209" t="s">
        <v>78</v>
      </c>
      <c r="AV112" s="13" t="s">
        <v>78</v>
      </c>
      <c r="AW112" s="13" t="s">
        <v>31</v>
      </c>
      <c r="AX112" s="13" t="s">
        <v>69</v>
      </c>
      <c r="AY112" s="209" t="s">
        <v>129</v>
      </c>
    </row>
    <row r="113" spans="1:65" s="13" customFormat="1" ht="11.25">
      <c r="B113" s="198"/>
      <c r="C113" s="199"/>
      <c r="D113" s="200" t="s">
        <v>140</v>
      </c>
      <c r="E113" s="201" t="s">
        <v>19</v>
      </c>
      <c r="F113" s="202" t="s">
        <v>155</v>
      </c>
      <c r="G113" s="199"/>
      <c r="H113" s="203">
        <v>1.9950000000000001</v>
      </c>
      <c r="I113" s="204"/>
      <c r="J113" s="199"/>
      <c r="K113" s="199"/>
      <c r="L113" s="205"/>
      <c r="M113" s="206"/>
      <c r="N113" s="207"/>
      <c r="O113" s="207"/>
      <c r="P113" s="207"/>
      <c r="Q113" s="207"/>
      <c r="R113" s="207"/>
      <c r="S113" s="207"/>
      <c r="T113" s="208"/>
      <c r="AT113" s="209" t="s">
        <v>140</v>
      </c>
      <c r="AU113" s="209" t="s">
        <v>78</v>
      </c>
      <c r="AV113" s="13" t="s">
        <v>78</v>
      </c>
      <c r="AW113" s="13" t="s">
        <v>31</v>
      </c>
      <c r="AX113" s="13" t="s">
        <v>69</v>
      </c>
      <c r="AY113" s="209" t="s">
        <v>129</v>
      </c>
    </row>
    <row r="114" spans="1:65" s="16" customFormat="1" ht="11.25">
      <c r="B114" s="231"/>
      <c r="C114" s="232"/>
      <c r="D114" s="200" t="s">
        <v>140</v>
      </c>
      <c r="E114" s="233" t="s">
        <v>19</v>
      </c>
      <c r="F114" s="234" t="s">
        <v>156</v>
      </c>
      <c r="G114" s="232"/>
      <c r="H114" s="235">
        <v>236.00300000000001</v>
      </c>
      <c r="I114" s="236"/>
      <c r="J114" s="232"/>
      <c r="K114" s="232"/>
      <c r="L114" s="237"/>
      <c r="M114" s="238"/>
      <c r="N114" s="239"/>
      <c r="O114" s="239"/>
      <c r="P114" s="239"/>
      <c r="Q114" s="239"/>
      <c r="R114" s="239"/>
      <c r="S114" s="239"/>
      <c r="T114" s="240"/>
      <c r="AT114" s="241" t="s">
        <v>140</v>
      </c>
      <c r="AU114" s="241" t="s">
        <v>78</v>
      </c>
      <c r="AV114" s="16" t="s">
        <v>157</v>
      </c>
      <c r="AW114" s="16" t="s">
        <v>31</v>
      </c>
      <c r="AX114" s="16" t="s">
        <v>69</v>
      </c>
      <c r="AY114" s="241" t="s">
        <v>129</v>
      </c>
    </row>
    <row r="115" spans="1:65" s="13" customFormat="1" ht="11.25">
      <c r="B115" s="198"/>
      <c r="C115" s="199"/>
      <c r="D115" s="200" t="s">
        <v>140</v>
      </c>
      <c r="E115" s="201" t="s">
        <v>19</v>
      </c>
      <c r="F115" s="202" t="s">
        <v>158</v>
      </c>
      <c r="G115" s="199"/>
      <c r="H115" s="203">
        <v>28.448</v>
      </c>
      <c r="I115" s="204"/>
      <c r="J115" s="199"/>
      <c r="K115" s="199"/>
      <c r="L115" s="205"/>
      <c r="M115" s="206"/>
      <c r="N115" s="207"/>
      <c r="O115" s="207"/>
      <c r="P115" s="207"/>
      <c r="Q115" s="207"/>
      <c r="R115" s="207"/>
      <c r="S115" s="207"/>
      <c r="T115" s="208"/>
      <c r="AT115" s="209" t="s">
        <v>140</v>
      </c>
      <c r="AU115" s="209" t="s">
        <v>78</v>
      </c>
      <c r="AV115" s="13" t="s">
        <v>78</v>
      </c>
      <c r="AW115" s="13" t="s">
        <v>31</v>
      </c>
      <c r="AX115" s="13" t="s">
        <v>69</v>
      </c>
      <c r="AY115" s="209" t="s">
        <v>129</v>
      </c>
    </row>
    <row r="116" spans="1:65" s="16" customFormat="1" ht="11.25">
      <c r="B116" s="231"/>
      <c r="C116" s="232"/>
      <c r="D116" s="200" t="s">
        <v>140</v>
      </c>
      <c r="E116" s="233" t="s">
        <v>19</v>
      </c>
      <c r="F116" s="234" t="s">
        <v>156</v>
      </c>
      <c r="G116" s="232"/>
      <c r="H116" s="235">
        <v>28.448</v>
      </c>
      <c r="I116" s="236"/>
      <c r="J116" s="232"/>
      <c r="K116" s="232"/>
      <c r="L116" s="237"/>
      <c r="M116" s="238"/>
      <c r="N116" s="239"/>
      <c r="O116" s="239"/>
      <c r="P116" s="239"/>
      <c r="Q116" s="239"/>
      <c r="R116" s="239"/>
      <c r="S116" s="239"/>
      <c r="T116" s="240"/>
      <c r="AT116" s="241" t="s">
        <v>140</v>
      </c>
      <c r="AU116" s="241" t="s">
        <v>78</v>
      </c>
      <c r="AV116" s="16" t="s">
        <v>157</v>
      </c>
      <c r="AW116" s="16" t="s">
        <v>31</v>
      </c>
      <c r="AX116" s="16" t="s">
        <v>69</v>
      </c>
      <c r="AY116" s="241" t="s">
        <v>129</v>
      </c>
    </row>
    <row r="117" spans="1:65" s="14" customFormat="1" ht="11.25">
      <c r="B117" s="210"/>
      <c r="C117" s="211"/>
      <c r="D117" s="200" t="s">
        <v>140</v>
      </c>
      <c r="E117" s="212" t="s">
        <v>19</v>
      </c>
      <c r="F117" s="213" t="s">
        <v>143</v>
      </c>
      <c r="G117" s="211"/>
      <c r="H117" s="214">
        <v>264.45100000000002</v>
      </c>
      <c r="I117" s="215"/>
      <c r="J117" s="211"/>
      <c r="K117" s="211"/>
      <c r="L117" s="216"/>
      <c r="M117" s="217"/>
      <c r="N117" s="218"/>
      <c r="O117" s="218"/>
      <c r="P117" s="218"/>
      <c r="Q117" s="218"/>
      <c r="R117" s="218"/>
      <c r="S117" s="218"/>
      <c r="T117" s="219"/>
      <c r="AT117" s="220" t="s">
        <v>140</v>
      </c>
      <c r="AU117" s="220" t="s">
        <v>78</v>
      </c>
      <c r="AV117" s="14" t="s">
        <v>136</v>
      </c>
      <c r="AW117" s="14" t="s">
        <v>31</v>
      </c>
      <c r="AX117" s="14" t="s">
        <v>76</v>
      </c>
      <c r="AY117" s="220" t="s">
        <v>129</v>
      </c>
    </row>
    <row r="118" spans="1:65" s="2" customFormat="1" ht="16.5" customHeight="1">
      <c r="A118" s="36"/>
      <c r="B118" s="37"/>
      <c r="C118" s="242" t="s">
        <v>157</v>
      </c>
      <c r="D118" s="242" t="s">
        <v>159</v>
      </c>
      <c r="E118" s="243" t="s">
        <v>160</v>
      </c>
      <c r="F118" s="244" t="s">
        <v>161</v>
      </c>
      <c r="G118" s="245" t="s">
        <v>162</v>
      </c>
      <c r="H118" s="246">
        <v>528.90200000000004</v>
      </c>
      <c r="I118" s="247"/>
      <c r="J118" s="248">
        <f>ROUND(I118*H118,2)</f>
        <v>0</v>
      </c>
      <c r="K118" s="244" t="s">
        <v>135</v>
      </c>
      <c r="L118" s="249"/>
      <c r="M118" s="250" t="s">
        <v>19</v>
      </c>
      <c r="N118" s="251" t="s">
        <v>40</v>
      </c>
      <c r="O118" s="66"/>
      <c r="P118" s="189">
        <f>O118*H118</f>
        <v>0</v>
      </c>
      <c r="Q118" s="189">
        <v>1</v>
      </c>
      <c r="R118" s="189">
        <f>Q118*H118</f>
        <v>528.90200000000004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163</v>
      </c>
      <c r="AT118" s="191" t="s">
        <v>159</v>
      </c>
      <c r="AU118" s="191" t="s">
        <v>78</v>
      </c>
      <c r="AY118" s="19" t="s">
        <v>129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76</v>
      </c>
      <c r="BK118" s="192">
        <f>ROUND(I118*H118,2)</f>
        <v>0</v>
      </c>
      <c r="BL118" s="19" t="s">
        <v>136</v>
      </c>
      <c r="BM118" s="191" t="s">
        <v>164</v>
      </c>
    </row>
    <row r="119" spans="1:65" s="13" customFormat="1" ht="11.25">
      <c r="B119" s="198"/>
      <c r="C119" s="199"/>
      <c r="D119" s="200" t="s">
        <v>140</v>
      </c>
      <c r="E119" s="201" t="s">
        <v>19</v>
      </c>
      <c r="F119" s="202" t="s">
        <v>165</v>
      </c>
      <c r="G119" s="199"/>
      <c r="H119" s="203">
        <v>528.90200000000004</v>
      </c>
      <c r="I119" s="204"/>
      <c r="J119" s="199"/>
      <c r="K119" s="199"/>
      <c r="L119" s="205"/>
      <c r="M119" s="206"/>
      <c r="N119" s="207"/>
      <c r="O119" s="207"/>
      <c r="P119" s="207"/>
      <c r="Q119" s="207"/>
      <c r="R119" s="207"/>
      <c r="S119" s="207"/>
      <c r="T119" s="208"/>
      <c r="AT119" s="209" t="s">
        <v>140</v>
      </c>
      <c r="AU119" s="209" t="s">
        <v>78</v>
      </c>
      <c r="AV119" s="13" t="s">
        <v>78</v>
      </c>
      <c r="AW119" s="13" t="s">
        <v>31</v>
      </c>
      <c r="AX119" s="13" t="s">
        <v>76</v>
      </c>
      <c r="AY119" s="209" t="s">
        <v>129</v>
      </c>
    </row>
    <row r="120" spans="1:65" s="2" customFormat="1" ht="37.9" customHeight="1">
      <c r="A120" s="36"/>
      <c r="B120" s="37"/>
      <c r="C120" s="180" t="s">
        <v>136</v>
      </c>
      <c r="D120" s="180" t="s">
        <v>131</v>
      </c>
      <c r="E120" s="181" t="s">
        <v>166</v>
      </c>
      <c r="F120" s="182" t="s">
        <v>167</v>
      </c>
      <c r="G120" s="183" t="s">
        <v>168</v>
      </c>
      <c r="H120" s="184">
        <v>809.3</v>
      </c>
      <c r="I120" s="185"/>
      <c r="J120" s="186">
        <f>ROUND(I120*H120,2)</f>
        <v>0</v>
      </c>
      <c r="K120" s="182" t="s">
        <v>135</v>
      </c>
      <c r="L120" s="41"/>
      <c r="M120" s="187" t="s">
        <v>19</v>
      </c>
      <c r="N120" s="188" t="s">
        <v>40</v>
      </c>
      <c r="O120" s="66"/>
      <c r="P120" s="189">
        <f>O120*H120</f>
        <v>0</v>
      </c>
      <c r="Q120" s="189">
        <v>0</v>
      </c>
      <c r="R120" s="189">
        <f>Q120*H120</f>
        <v>0</v>
      </c>
      <c r="S120" s="189">
        <v>0</v>
      </c>
      <c r="T120" s="190">
        <f>S120*H120</f>
        <v>0</v>
      </c>
      <c r="U120" s="36"/>
      <c r="V120" s="36"/>
      <c r="W120" s="36"/>
      <c r="X120" s="36"/>
      <c r="Y120" s="36"/>
      <c r="Z120" s="36"/>
      <c r="AA120" s="36"/>
      <c r="AB120" s="36"/>
      <c r="AC120" s="36"/>
      <c r="AD120" s="36"/>
      <c r="AE120" s="36"/>
      <c r="AR120" s="191" t="s">
        <v>136</v>
      </c>
      <c r="AT120" s="191" t="s">
        <v>131</v>
      </c>
      <c r="AU120" s="191" t="s">
        <v>78</v>
      </c>
      <c r="AY120" s="19" t="s">
        <v>129</v>
      </c>
      <c r="BE120" s="192">
        <f>IF(N120="základní",J120,0)</f>
        <v>0</v>
      </c>
      <c r="BF120" s="192">
        <f>IF(N120="snížená",J120,0)</f>
        <v>0</v>
      </c>
      <c r="BG120" s="192">
        <f>IF(N120="zákl. přenesená",J120,0)</f>
        <v>0</v>
      </c>
      <c r="BH120" s="192">
        <f>IF(N120="sníž. přenesená",J120,0)</f>
        <v>0</v>
      </c>
      <c r="BI120" s="192">
        <f>IF(N120="nulová",J120,0)</f>
        <v>0</v>
      </c>
      <c r="BJ120" s="19" t="s">
        <v>76</v>
      </c>
      <c r="BK120" s="192">
        <f>ROUND(I120*H120,2)</f>
        <v>0</v>
      </c>
      <c r="BL120" s="19" t="s">
        <v>136</v>
      </c>
      <c r="BM120" s="191" t="s">
        <v>169</v>
      </c>
    </row>
    <row r="121" spans="1:65" s="2" customFormat="1" ht="11.25">
      <c r="A121" s="36"/>
      <c r="B121" s="37"/>
      <c r="C121" s="38"/>
      <c r="D121" s="193" t="s">
        <v>138</v>
      </c>
      <c r="E121" s="38"/>
      <c r="F121" s="194" t="s">
        <v>170</v>
      </c>
      <c r="G121" s="38"/>
      <c r="H121" s="38"/>
      <c r="I121" s="195"/>
      <c r="J121" s="38"/>
      <c r="K121" s="38"/>
      <c r="L121" s="41"/>
      <c r="M121" s="196"/>
      <c r="N121" s="197"/>
      <c r="O121" s="66"/>
      <c r="P121" s="66"/>
      <c r="Q121" s="66"/>
      <c r="R121" s="66"/>
      <c r="S121" s="66"/>
      <c r="T121" s="67"/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T121" s="19" t="s">
        <v>138</v>
      </c>
      <c r="AU121" s="19" t="s">
        <v>78</v>
      </c>
    </row>
    <row r="122" spans="1:65" s="13" customFormat="1" ht="11.25">
      <c r="B122" s="198"/>
      <c r="C122" s="199"/>
      <c r="D122" s="200" t="s">
        <v>140</v>
      </c>
      <c r="E122" s="201" t="s">
        <v>19</v>
      </c>
      <c r="F122" s="202" t="s">
        <v>171</v>
      </c>
      <c r="G122" s="199"/>
      <c r="H122" s="203">
        <v>809.3</v>
      </c>
      <c r="I122" s="204"/>
      <c r="J122" s="199"/>
      <c r="K122" s="199"/>
      <c r="L122" s="205"/>
      <c r="M122" s="206"/>
      <c r="N122" s="207"/>
      <c r="O122" s="207"/>
      <c r="P122" s="207"/>
      <c r="Q122" s="207"/>
      <c r="R122" s="207"/>
      <c r="S122" s="207"/>
      <c r="T122" s="208"/>
      <c r="AT122" s="209" t="s">
        <v>140</v>
      </c>
      <c r="AU122" s="209" t="s">
        <v>78</v>
      </c>
      <c r="AV122" s="13" t="s">
        <v>78</v>
      </c>
      <c r="AW122" s="13" t="s">
        <v>31</v>
      </c>
      <c r="AX122" s="13" t="s">
        <v>76</v>
      </c>
      <c r="AY122" s="209" t="s">
        <v>129</v>
      </c>
    </row>
    <row r="123" spans="1:65" s="2" customFormat="1" ht="16.5" customHeight="1">
      <c r="A123" s="36"/>
      <c r="B123" s="37"/>
      <c r="C123" s="242" t="s">
        <v>172</v>
      </c>
      <c r="D123" s="242" t="s">
        <v>159</v>
      </c>
      <c r="E123" s="243" t="s">
        <v>173</v>
      </c>
      <c r="F123" s="244" t="s">
        <v>174</v>
      </c>
      <c r="G123" s="245" t="s">
        <v>162</v>
      </c>
      <c r="H123" s="246">
        <v>258.976</v>
      </c>
      <c r="I123" s="247"/>
      <c r="J123" s="248">
        <f>ROUND(I123*H123,2)</f>
        <v>0</v>
      </c>
      <c r="K123" s="244" t="s">
        <v>135</v>
      </c>
      <c r="L123" s="249"/>
      <c r="M123" s="250" t="s">
        <v>19</v>
      </c>
      <c r="N123" s="251" t="s">
        <v>40</v>
      </c>
      <c r="O123" s="66"/>
      <c r="P123" s="189">
        <f>O123*H123</f>
        <v>0</v>
      </c>
      <c r="Q123" s="189">
        <v>1</v>
      </c>
      <c r="R123" s="189">
        <f>Q123*H123</f>
        <v>258.976</v>
      </c>
      <c r="S123" s="189">
        <v>0</v>
      </c>
      <c r="T123" s="190">
        <f>S123*H123</f>
        <v>0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163</v>
      </c>
      <c r="AT123" s="191" t="s">
        <v>159</v>
      </c>
      <c r="AU123" s="191" t="s">
        <v>78</v>
      </c>
      <c r="AY123" s="19" t="s">
        <v>129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76</v>
      </c>
      <c r="BK123" s="192">
        <f>ROUND(I123*H123,2)</f>
        <v>0</v>
      </c>
      <c r="BL123" s="19" t="s">
        <v>136</v>
      </c>
      <c r="BM123" s="191" t="s">
        <v>175</v>
      </c>
    </row>
    <row r="124" spans="1:65" s="13" customFormat="1" ht="11.25">
      <c r="B124" s="198"/>
      <c r="C124" s="199"/>
      <c r="D124" s="200" t="s">
        <v>140</v>
      </c>
      <c r="E124" s="201" t="s">
        <v>19</v>
      </c>
      <c r="F124" s="202" t="s">
        <v>176</v>
      </c>
      <c r="G124" s="199"/>
      <c r="H124" s="203">
        <v>161.86000000000001</v>
      </c>
      <c r="I124" s="204"/>
      <c r="J124" s="199"/>
      <c r="K124" s="199"/>
      <c r="L124" s="205"/>
      <c r="M124" s="206"/>
      <c r="N124" s="207"/>
      <c r="O124" s="207"/>
      <c r="P124" s="207"/>
      <c r="Q124" s="207"/>
      <c r="R124" s="207"/>
      <c r="S124" s="207"/>
      <c r="T124" s="208"/>
      <c r="AT124" s="209" t="s">
        <v>140</v>
      </c>
      <c r="AU124" s="209" t="s">
        <v>78</v>
      </c>
      <c r="AV124" s="13" t="s">
        <v>78</v>
      </c>
      <c r="AW124" s="13" t="s">
        <v>31</v>
      </c>
      <c r="AX124" s="13" t="s">
        <v>69</v>
      </c>
      <c r="AY124" s="209" t="s">
        <v>129</v>
      </c>
    </row>
    <row r="125" spans="1:65" s="13" customFormat="1" ht="11.25">
      <c r="B125" s="198"/>
      <c r="C125" s="199"/>
      <c r="D125" s="200" t="s">
        <v>140</v>
      </c>
      <c r="E125" s="201" t="s">
        <v>19</v>
      </c>
      <c r="F125" s="202" t="s">
        <v>177</v>
      </c>
      <c r="G125" s="199"/>
      <c r="H125" s="203">
        <v>258.976</v>
      </c>
      <c r="I125" s="204"/>
      <c r="J125" s="199"/>
      <c r="K125" s="199"/>
      <c r="L125" s="205"/>
      <c r="M125" s="206"/>
      <c r="N125" s="207"/>
      <c r="O125" s="207"/>
      <c r="P125" s="207"/>
      <c r="Q125" s="207"/>
      <c r="R125" s="207"/>
      <c r="S125" s="207"/>
      <c r="T125" s="208"/>
      <c r="AT125" s="209" t="s">
        <v>140</v>
      </c>
      <c r="AU125" s="209" t="s">
        <v>78</v>
      </c>
      <c r="AV125" s="13" t="s">
        <v>78</v>
      </c>
      <c r="AW125" s="13" t="s">
        <v>31</v>
      </c>
      <c r="AX125" s="13" t="s">
        <v>76</v>
      </c>
      <c r="AY125" s="209" t="s">
        <v>129</v>
      </c>
    </row>
    <row r="126" spans="1:65" s="2" customFormat="1" ht="37.9" customHeight="1">
      <c r="A126" s="36"/>
      <c r="B126" s="37"/>
      <c r="C126" s="180" t="s">
        <v>178</v>
      </c>
      <c r="D126" s="180" t="s">
        <v>131</v>
      </c>
      <c r="E126" s="181" t="s">
        <v>179</v>
      </c>
      <c r="F126" s="182" t="s">
        <v>180</v>
      </c>
      <c r="G126" s="183" t="s">
        <v>168</v>
      </c>
      <c r="H126" s="184">
        <v>809.3</v>
      </c>
      <c r="I126" s="185"/>
      <c r="J126" s="186">
        <f>ROUND(I126*H126,2)</f>
        <v>0</v>
      </c>
      <c r="K126" s="182" t="s">
        <v>135</v>
      </c>
      <c r="L126" s="41"/>
      <c r="M126" s="187" t="s">
        <v>19</v>
      </c>
      <c r="N126" s="188" t="s">
        <v>40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136</v>
      </c>
      <c r="AT126" s="191" t="s">
        <v>131</v>
      </c>
      <c r="AU126" s="191" t="s">
        <v>78</v>
      </c>
      <c r="AY126" s="19" t="s">
        <v>129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76</v>
      </c>
      <c r="BK126" s="192">
        <f>ROUND(I126*H126,2)</f>
        <v>0</v>
      </c>
      <c r="BL126" s="19" t="s">
        <v>136</v>
      </c>
      <c r="BM126" s="191" t="s">
        <v>181</v>
      </c>
    </row>
    <row r="127" spans="1:65" s="2" customFormat="1" ht="11.25">
      <c r="A127" s="36"/>
      <c r="B127" s="37"/>
      <c r="C127" s="38"/>
      <c r="D127" s="193" t="s">
        <v>138</v>
      </c>
      <c r="E127" s="38"/>
      <c r="F127" s="194" t="s">
        <v>182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138</v>
      </c>
      <c r="AU127" s="19" t="s">
        <v>78</v>
      </c>
    </row>
    <row r="128" spans="1:65" s="13" customFormat="1" ht="11.25">
      <c r="B128" s="198"/>
      <c r="C128" s="199"/>
      <c r="D128" s="200" t="s">
        <v>140</v>
      </c>
      <c r="E128" s="201" t="s">
        <v>19</v>
      </c>
      <c r="F128" s="202" t="s">
        <v>171</v>
      </c>
      <c r="G128" s="199"/>
      <c r="H128" s="203">
        <v>809.3</v>
      </c>
      <c r="I128" s="204"/>
      <c r="J128" s="199"/>
      <c r="K128" s="199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140</v>
      </c>
      <c r="AU128" s="209" t="s">
        <v>78</v>
      </c>
      <c r="AV128" s="13" t="s">
        <v>78</v>
      </c>
      <c r="AW128" s="13" t="s">
        <v>31</v>
      </c>
      <c r="AX128" s="13" t="s">
        <v>76</v>
      </c>
      <c r="AY128" s="209" t="s">
        <v>129</v>
      </c>
    </row>
    <row r="129" spans="1:65" s="2" customFormat="1" ht="16.5" customHeight="1">
      <c r="A129" s="36"/>
      <c r="B129" s="37"/>
      <c r="C129" s="242" t="s">
        <v>183</v>
      </c>
      <c r="D129" s="242" t="s">
        <v>159</v>
      </c>
      <c r="E129" s="243" t="s">
        <v>184</v>
      </c>
      <c r="F129" s="244" t="s">
        <v>185</v>
      </c>
      <c r="G129" s="245" t="s">
        <v>186</v>
      </c>
      <c r="H129" s="246">
        <v>16.186</v>
      </c>
      <c r="I129" s="247"/>
      <c r="J129" s="248">
        <f>ROUND(I129*H129,2)</f>
        <v>0</v>
      </c>
      <c r="K129" s="244" t="s">
        <v>135</v>
      </c>
      <c r="L129" s="249"/>
      <c r="M129" s="250" t="s">
        <v>19</v>
      </c>
      <c r="N129" s="251" t="s">
        <v>40</v>
      </c>
      <c r="O129" s="66"/>
      <c r="P129" s="189">
        <f>O129*H129</f>
        <v>0</v>
      </c>
      <c r="Q129" s="189">
        <v>1E-3</v>
      </c>
      <c r="R129" s="189">
        <f>Q129*H129</f>
        <v>1.6185999999999999E-2</v>
      </c>
      <c r="S129" s="189">
        <v>0</v>
      </c>
      <c r="T129" s="190">
        <f>S129*H129</f>
        <v>0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163</v>
      </c>
      <c r="AT129" s="191" t="s">
        <v>159</v>
      </c>
      <c r="AU129" s="191" t="s">
        <v>78</v>
      </c>
      <c r="AY129" s="19" t="s">
        <v>129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76</v>
      </c>
      <c r="BK129" s="192">
        <f>ROUND(I129*H129,2)</f>
        <v>0</v>
      </c>
      <c r="BL129" s="19" t="s">
        <v>136</v>
      </c>
      <c r="BM129" s="191" t="s">
        <v>187</v>
      </c>
    </row>
    <row r="130" spans="1:65" s="13" customFormat="1" ht="11.25">
      <c r="B130" s="198"/>
      <c r="C130" s="199"/>
      <c r="D130" s="200" t="s">
        <v>140</v>
      </c>
      <c r="E130" s="201" t="s">
        <v>19</v>
      </c>
      <c r="F130" s="202" t="s">
        <v>188</v>
      </c>
      <c r="G130" s="199"/>
      <c r="H130" s="203">
        <v>16.186</v>
      </c>
      <c r="I130" s="204"/>
      <c r="J130" s="199"/>
      <c r="K130" s="199"/>
      <c r="L130" s="205"/>
      <c r="M130" s="206"/>
      <c r="N130" s="207"/>
      <c r="O130" s="207"/>
      <c r="P130" s="207"/>
      <c r="Q130" s="207"/>
      <c r="R130" s="207"/>
      <c r="S130" s="207"/>
      <c r="T130" s="208"/>
      <c r="AT130" s="209" t="s">
        <v>140</v>
      </c>
      <c r="AU130" s="209" t="s">
        <v>78</v>
      </c>
      <c r="AV130" s="13" t="s">
        <v>78</v>
      </c>
      <c r="AW130" s="13" t="s">
        <v>31</v>
      </c>
      <c r="AX130" s="13" t="s">
        <v>76</v>
      </c>
      <c r="AY130" s="209" t="s">
        <v>129</v>
      </c>
    </row>
    <row r="131" spans="1:65" s="12" customFormat="1" ht="22.9" customHeight="1">
      <c r="B131" s="164"/>
      <c r="C131" s="165"/>
      <c r="D131" s="166" t="s">
        <v>68</v>
      </c>
      <c r="E131" s="178" t="s">
        <v>189</v>
      </c>
      <c r="F131" s="178" t="s">
        <v>190</v>
      </c>
      <c r="G131" s="165"/>
      <c r="H131" s="165"/>
      <c r="I131" s="168"/>
      <c r="J131" s="179">
        <f>BK131</f>
        <v>0</v>
      </c>
      <c r="K131" s="165"/>
      <c r="L131" s="170"/>
      <c r="M131" s="171"/>
      <c r="N131" s="172"/>
      <c r="O131" s="172"/>
      <c r="P131" s="173">
        <f>SUM(P132:P151)</f>
        <v>0</v>
      </c>
      <c r="Q131" s="172"/>
      <c r="R131" s="173">
        <f>SUM(R132:R151)</f>
        <v>1.42297E-2</v>
      </c>
      <c r="S131" s="172"/>
      <c r="T131" s="174">
        <f>SUM(T132:T151)</f>
        <v>2205.4045700000001</v>
      </c>
      <c r="AR131" s="175" t="s">
        <v>76</v>
      </c>
      <c r="AT131" s="176" t="s">
        <v>68</v>
      </c>
      <c r="AU131" s="176" t="s">
        <v>76</v>
      </c>
      <c r="AY131" s="175" t="s">
        <v>129</v>
      </c>
      <c r="BK131" s="177">
        <f>SUM(BK132:BK151)</f>
        <v>0</v>
      </c>
    </row>
    <row r="132" spans="1:65" s="2" customFormat="1" ht="33" customHeight="1">
      <c r="A132" s="36"/>
      <c r="B132" s="37"/>
      <c r="C132" s="180" t="s">
        <v>163</v>
      </c>
      <c r="D132" s="180" t="s">
        <v>131</v>
      </c>
      <c r="E132" s="181" t="s">
        <v>191</v>
      </c>
      <c r="F132" s="182" t="s">
        <v>192</v>
      </c>
      <c r="G132" s="183" t="s">
        <v>134</v>
      </c>
      <c r="H132" s="184">
        <v>4532.08</v>
      </c>
      <c r="I132" s="185"/>
      <c r="J132" s="186">
        <f>ROUND(I132*H132,2)</f>
        <v>0</v>
      </c>
      <c r="K132" s="182" t="s">
        <v>135</v>
      </c>
      <c r="L132" s="41"/>
      <c r="M132" s="187" t="s">
        <v>19</v>
      </c>
      <c r="N132" s="188" t="s">
        <v>40</v>
      </c>
      <c r="O132" s="66"/>
      <c r="P132" s="189">
        <f>O132*H132</f>
        <v>0</v>
      </c>
      <c r="Q132" s="189">
        <v>0</v>
      </c>
      <c r="R132" s="189">
        <f>Q132*H132</f>
        <v>0</v>
      </c>
      <c r="S132" s="189">
        <v>0.24</v>
      </c>
      <c r="T132" s="190">
        <f>S132*H132</f>
        <v>1087.6992</v>
      </c>
      <c r="U132" s="36"/>
      <c r="V132" s="36"/>
      <c r="W132" s="36"/>
      <c r="X132" s="36"/>
      <c r="Y132" s="36"/>
      <c r="Z132" s="36"/>
      <c r="AA132" s="36"/>
      <c r="AB132" s="36"/>
      <c r="AC132" s="36"/>
      <c r="AD132" s="36"/>
      <c r="AE132" s="36"/>
      <c r="AR132" s="191" t="s">
        <v>136</v>
      </c>
      <c r="AT132" s="191" t="s">
        <v>131</v>
      </c>
      <c r="AU132" s="191" t="s">
        <v>78</v>
      </c>
      <c r="AY132" s="19" t="s">
        <v>129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76</v>
      </c>
      <c r="BK132" s="192">
        <f>ROUND(I132*H132,2)</f>
        <v>0</v>
      </c>
      <c r="BL132" s="19" t="s">
        <v>136</v>
      </c>
      <c r="BM132" s="191" t="s">
        <v>193</v>
      </c>
    </row>
    <row r="133" spans="1:65" s="2" customFormat="1" ht="11.25">
      <c r="A133" s="36"/>
      <c r="B133" s="37"/>
      <c r="C133" s="38"/>
      <c r="D133" s="193" t="s">
        <v>138</v>
      </c>
      <c r="E133" s="38"/>
      <c r="F133" s="194" t="s">
        <v>194</v>
      </c>
      <c r="G133" s="38"/>
      <c r="H133" s="38"/>
      <c r="I133" s="195"/>
      <c r="J133" s="38"/>
      <c r="K133" s="38"/>
      <c r="L133" s="41"/>
      <c r="M133" s="196"/>
      <c r="N133" s="197"/>
      <c r="O133" s="66"/>
      <c r="P133" s="66"/>
      <c r="Q133" s="66"/>
      <c r="R133" s="66"/>
      <c r="S133" s="66"/>
      <c r="T133" s="67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T133" s="19" t="s">
        <v>138</v>
      </c>
      <c r="AU133" s="19" t="s">
        <v>78</v>
      </c>
    </row>
    <row r="134" spans="1:65" s="13" customFormat="1" ht="11.25">
      <c r="B134" s="198"/>
      <c r="C134" s="199"/>
      <c r="D134" s="200" t="s">
        <v>140</v>
      </c>
      <c r="E134" s="201" t="s">
        <v>19</v>
      </c>
      <c r="F134" s="202" t="s">
        <v>195</v>
      </c>
      <c r="G134" s="199"/>
      <c r="H134" s="203">
        <v>4532.08</v>
      </c>
      <c r="I134" s="204"/>
      <c r="J134" s="199"/>
      <c r="K134" s="199"/>
      <c r="L134" s="205"/>
      <c r="M134" s="206"/>
      <c r="N134" s="207"/>
      <c r="O134" s="207"/>
      <c r="P134" s="207"/>
      <c r="Q134" s="207"/>
      <c r="R134" s="207"/>
      <c r="S134" s="207"/>
      <c r="T134" s="208"/>
      <c r="AT134" s="209" t="s">
        <v>140</v>
      </c>
      <c r="AU134" s="209" t="s">
        <v>78</v>
      </c>
      <c r="AV134" s="13" t="s">
        <v>78</v>
      </c>
      <c r="AW134" s="13" t="s">
        <v>31</v>
      </c>
      <c r="AX134" s="13" t="s">
        <v>76</v>
      </c>
      <c r="AY134" s="209" t="s">
        <v>129</v>
      </c>
    </row>
    <row r="135" spans="1:65" s="2" customFormat="1" ht="24.2" customHeight="1">
      <c r="A135" s="36"/>
      <c r="B135" s="37"/>
      <c r="C135" s="180" t="s">
        <v>189</v>
      </c>
      <c r="D135" s="180" t="s">
        <v>131</v>
      </c>
      <c r="E135" s="181" t="s">
        <v>196</v>
      </c>
      <c r="F135" s="182" t="s">
        <v>197</v>
      </c>
      <c r="G135" s="183" t="s">
        <v>134</v>
      </c>
      <c r="H135" s="184">
        <v>142.297</v>
      </c>
      <c r="I135" s="185"/>
      <c r="J135" s="186">
        <f>ROUND(I135*H135,2)</f>
        <v>0</v>
      </c>
      <c r="K135" s="182" t="s">
        <v>135</v>
      </c>
      <c r="L135" s="41"/>
      <c r="M135" s="187" t="s">
        <v>19</v>
      </c>
      <c r="N135" s="188" t="s">
        <v>40</v>
      </c>
      <c r="O135" s="66"/>
      <c r="P135" s="189">
        <f>O135*H135</f>
        <v>0</v>
      </c>
      <c r="Q135" s="189">
        <v>1E-4</v>
      </c>
      <c r="R135" s="189">
        <f>Q135*H135</f>
        <v>1.42297E-2</v>
      </c>
      <c r="S135" s="189">
        <v>2.41</v>
      </c>
      <c r="T135" s="190">
        <f>S135*H135</f>
        <v>342.93576999999999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136</v>
      </c>
      <c r="AT135" s="191" t="s">
        <v>131</v>
      </c>
      <c r="AU135" s="191" t="s">
        <v>78</v>
      </c>
      <c r="AY135" s="19" t="s">
        <v>129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76</v>
      </c>
      <c r="BK135" s="192">
        <f>ROUND(I135*H135,2)</f>
        <v>0</v>
      </c>
      <c r="BL135" s="19" t="s">
        <v>136</v>
      </c>
      <c r="BM135" s="191" t="s">
        <v>198</v>
      </c>
    </row>
    <row r="136" spans="1:65" s="2" customFormat="1" ht="11.25">
      <c r="A136" s="36"/>
      <c r="B136" s="37"/>
      <c r="C136" s="38"/>
      <c r="D136" s="193" t="s">
        <v>138</v>
      </c>
      <c r="E136" s="38"/>
      <c r="F136" s="194" t="s">
        <v>199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138</v>
      </c>
      <c r="AU136" s="19" t="s">
        <v>78</v>
      </c>
    </row>
    <row r="137" spans="1:65" s="15" customFormat="1" ht="33.75">
      <c r="B137" s="221"/>
      <c r="C137" s="222"/>
      <c r="D137" s="200" t="s">
        <v>140</v>
      </c>
      <c r="E137" s="223" t="s">
        <v>19</v>
      </c>
      <c r="F137" s="224" t="s">
        <v>200</v>
      </c>
      <c r="G137" s="222"/>
      <c r="H137" s="223" t="s">
        <v>19</v>
      </c>
      <c r="I137" s="225"/>
      <c r="J137" s="222"/>
      <c r="K137" s="222"/>
      <c r="L137" s="226"/>
      <c r="M137" s="227"/>
      <c r="N137" s="228"/>
      <c r="O137" s="228"/>
      <c r="P137" s="228"/>
      <c r="Q137" s="228"/>
      <c r="R137" s="228"/>
      <c r="S137" s="228"/>
      <c r="T137" s="229"/>
      <c r="AT137" s="230" t="s">
        <v>140</v>
      </c>
      <c r="AU137" s="230" t="s">
        <v>78</v>
      </c>
      <c r="AV137" s="15" t="s">
        <v>76</v>
      </c>
      <c r="AW137" s="15" t="s">
        <v>31</v>
      </c>
      <c r="AX137" s="15" t="s">
        <v>69</v>
      </c>
      <c r="AY137" s="230" t="s">
        <v>129</v>
      </c>
    </row>
    <row r="138" spans="1:65" s="13" customFormat="1" ht="11.25">
      <c r="B138" s="198"/>
      <c r="C138" s="199"/>
      <c r="D138" s="200" t="s">
        <v>140</v>
      </c>
      <c r="E138" s="201" t="s">
        <v>19</v>
      </c>
      <c r="F138" s="202" t="s">
        <v>201</v>
      </c>
      <c r="G138" s="199"/>
      <c r="H138" s="203">
        <v>126.563</v>
      </c>
      <c r="I138" s="204"/>
      <c r="J138" s="199"/>
      <c r="K138" s="199"/>
      <c r="L138" s="205"/>
      <c r="M138" s="206"/>
      <c r="N138" s="207"/>
      <c r="O138" s="207"/>
      <c r="P138" s="207"/>
      <c r="Q138" s="207"/>
      <c r="R138" s="207"/>
      <c r="S138" s="207"/>
      <c r="T138" s="208"/>
      <c r="AT138" s="209" t="s">
        <v>140</v>
      </c>
      <c r="AU138" s="209" t="s">
        <v>78</v>
      </c>
      <c r="AV138" s="13" t="s">
        <v>78</v>
      </c>
      <c r="AW138" s="13" t="s">
        <v>31</v>
      </c>
      <c r="AX138" s="13" t="s">
        <v>69</v>
      </c>
      <c r="AY138" s="209" t="s">
        <v>129</v>
      </c>
    </row>
    <row r="139" spans="1:65" s="13" customFormat="1" ht="11.25">
      <c r="B139" s="198"/>
      <c r="C139" s="199"/>
      <c r="D139" s="200" t="s">
        <v>140</v>
      </c>
      <c r="E139" s="201" t="s">
        <v>19</v>
      </c>
      <c r="F139" s="202" t="s">
        <v>202</v>
      </c>
      <c r="G139" s="199"/>
      <c r="H139" s="203">
        <v>0.70299999999999996</v>
      </c>
      <c r="I139" s="204"/>
      <c r="J139" s="199"/>
      <c r="K139" s="199"/>
      <c r="L139" s="205"/>
      <c r="M139" s="206"/>
      <c r="N139" s="207"/>
      <c r="O139" s="207"/>
      <c r="P139" s="207"/>
      <c r="Q139" s="207"/>
      <c r="R139" s="207"/>
      <c r="S139" s="207"/>
      <c r="T139" s="208"/>
      <c r="AT139" s="209" t="s">
        <v>140</v>
      </c>
      <c r="AU139" s="209" t="s">
        <v>78</v>
      </c>
      <c r="AV139" s="13" t="s">
        <v>78</v>
      </c>
      <c r="AW139" s="13" t="s">
        <v>31</v>
      </c>
      <c r="AX139" s="13" t="s">
        <v>69</v>
      </c>
      <c r="AY139" s="209" t="s">
        <v>129</v>
      </c>
    </row>
    <row r="140" spans="1:65" s="13" customFormat="1" ht="11.25">
      <c r="B140" s="198"/>
      <c r="C140" s="199"/>
      <c r="D140" s="200" t="s">
        <v>140</v>
      </c>
      <c r="E140" s="201" t="s">
        <v>19</v>
      </c>
      <c r="F140" s="202" t="s">
        <v>203</v>
      </c>
      <c r="G140" s="199"/>
      <c r="H140" s="203">
        <v>7.3890000000000002</v>
      </c>
      <c r="I140" s="204"/>
      <c r="J140" s="199"/>
      <c r="K140" s="199"/>
      <c r="L140" s="205"/>
      <c r="M140" s="206"/>
      <c r="N140" s="207"/>
      <c r="O140" s="207"/>
      <c r="P140" s="207"/>
      <c r="Q140" s="207"/>
      <c r="R140" s="207"/>
      <c r="S140" s="207"/>
      <c r="T140" s="208"/>
      <c r="AT140" s="209" t="s">
        <v>140</v>
      </c>
      <c r="AU140" s="209" t="s">
        <v>78</v>
      </c>
      <c r="AV140" s="13" t="s">
        <v>78</v>
      </c>
      <c r="AW140" s="13" t="s">
        <v>31</v>
      </c>
      <c r="AX140" s="13" t="s">
        <v>69</v>
      </c>
      <c r="AY140" s="209" t="s">
        <v>129</v>
      </c>
    </row>
    <row r="141" spans="1:65" s="13" customFormat="1" ht="11.25">
      <c r="B141" s="198"/>
      <c r="C141" s="199"/>
      <c r="D141" s="200" t="s">
        <v>140</v>
      </c>
      <c r="E141" s="201" t="s">
        <v>19</v>
      </c>
      <c r="F141" s="202" t="s">
        <v>204</v>
      </c>
      <c r="G141" s="199"/>
      <c r="H141" s="203">
        <v>0.79</v>
      </c>
      <c r="I141" s="204"/>
      <c r="J141" s="199"/>
      <c r="K141" s="199"/>
      <c r="L141" s="205"/>
      <c r="M141" s="206"/>
      <c r="N141" s="207"/>
      <c r="O141" s="207"/>
      <c r="P141" s="207"/>
      <c r="Q141" s="207"/>
      <c r="R141" s="207"/>
      <c r="S141" s="207"/>
      <c r="T141" s="208"/>
      <c r="AT141" s="209" t="s">
        <v>140</v>
      </c>
      <c r="AU141" s="209" t="s">
        <v>78</v>
      </c>
      <c r="AV141" s="13" t="s">
        <v>78</v>
      </c>
      <c r="AW141" s="13" t="s">
        <v>31</v>
      </c>
      <c r="AX141" s="13" t="s">
        <v>69</v>
      </c>
      <c r="AY141" s="209" t="s">
        <v>129</v>
      </c>
    </row>
    <row r="142" spans="1:65" s="13" customFormat="1" ht="11.25">
      <c r="B142" s="198"/>
      <c r="C142" s="199"/>
      <c r="D142" s="200" t="s">
        <v>140</v>
      </c>
      <c r="E142" s="201" t="s">
        <v>19</v>
      </c>
      <c r="F142" s="202" t="s">
        <v>205</v>
      </c>
      <c r="G142" s="199"/>
      <c r="H142" s="203">
        <v>5.5620000000000003</v>
      </c>
      <c r="I142" s="204"/>
      <c r="J142" s="199"/>
      <c r="K142" s="199"/>
      <c r="L142" s="205"/>
      <c r="M142" s="206"/>
      <c r="N142" s="207"/>
      <c r="O142" s="207"/>
      <c r="P142" s="207"/>
      <c r="Q142" s="207"/>
      <c r="R142" s="207"/>
      <c r="S142" s="207"/>
      <c r="T142" s="208"/>
      <c r="AT142" s="209" t="s">
        <v>140</v>
      </c>
      <c r="AU142" s="209" t="s">
        <v>78</v>
      </c>
      <c r="AV142" s="13" t="s">
        <v>78</v>
      </c>
      <c r="AW142" s="13" t="s">
        <v>31</v>
      </c>
      <c r="AX142" s="13" t="s">
        <v>69</v>
      </c>
      <c r="AY142" s="209" t="s">
        <v>129</v>
      </c>
    </row>
    <row r="143" spans="1:65" s="13" customFormat="1" ht="11.25">
      <c r="B143" s="198"/>
      <c r="C143" s="199"/>
      <c r="D143" s="200" t="s">
        <v>140</v>
      </c>
      <c r="E143" s="201" t="s">
        <v>19</v>
      </c>
      <c r="F143" s="202" t="s">
        <v>206</v>
      </c>
      <c r="G143" s="199"/>
      <c r="H143" s="203">
        <v>0.57899999999999996</v>
      </c>
      <c r="I143" s="204"/>
      <c r="J143" s="199"/>
      <c r="K143" s="199"/>
      <c r="L143" s="205"/>
      <c r="M143" s="206"/>
      <c r="N143" s="207"/>
      <c r="O143" s="207"/>
      <c r="P143" s="207"/>
      <c r="Q143" s="207"/>
      <c r="R143" s="207"/>
      <c r="S143" s="207"/>
      <c r="T143" s="208"/>
      <c r="AT143" s="209" t="s">
        <v>140</v>
      </c>
      <c r="AU143" s="209" t="s">
        <v>78</v>
      </c>
      <c r="AV143" s="13" t="s">
        <v>78</v>
      </c>
      <c r="AW143" s="13" t="s">
        <v>31</v>
      </c>
      <c r="AX143" s="13" t="s">
        <v>69</v>
      </c>
      <c r="AY143" s="209" t="s">
        <v>129</v>
      </c>
    </row>
    <row r="144" spans="1:65" s="13" customFormat="1" ht="11.25">
      <c r="B144" s="198"/>
      <c r="C144" s="199"/>
      <c r="D144" s="200" t="s">
        <v>140</v>
      </c>
      <c r="E144" s="201" t="s">
        <v>19</v>
      </c>
      <c r="F144" s="202" t="s">
        <v>207</v>
      </c>
      <c r="G144" s="199"/>
      <c r="H144" s="203">
        <v>0.57799999999999996</v>
      </c>
      <c r="I144" s="204"/>
      <c r="J144" s="199"/>
      <c r="K144" s="199"/>
      <c r="L144" s="205"/>
      <c r="M144" s="206"/>
      <c r="N144" s="207"/>
      <c r="O144" s="207"/>
      <c r="P144" s="207"/>
      <c r="Q144" s="207"/>
      <c r="R144" s="207"/>
      <c r="S144" s="207"/>
      <c r="T144" s="208"/>
      <c r="AT144" s="209" t="s">
        <v>140</v>
      </c>
      <c r="AU144" s="209" t="s">
        <v>78</v>
      </c>
      <c r="AV144" s="13" t="s">
        <v>78</v>
      </c>
      <c r="AW144" s="13" t="s">
        <v>31</v>
      </c>
      <c r="AX144" s="13" t="s">
        <v>69</v>
      </c>
      <c r="AY144" s="209" t="s">
        <v>129</v>
      </c>
    </row>
    <row r="145" spans="1:65" s="13" customFormat="1" ht="11.25">
      <c r="B145" s="198"/>
      <c r="C145" s="199"/>
      <c r="D145" s="200" t="s">
        <v>140</v>
      </c>
      <c r="E145" s="201" t="s">
        <v>19</v>
      </c>
      <c r="F145" s="202" t="s">
        <v>208</v>
      </c>
      <c r="G145" s="199"/>
      <c r="H145" s="203">
        <v>0.13300000000000001</v>
      </c>
      <c r="I145" s="204"/>
      <c r="J145" s="199"/>
      <c r="K145" s="199"/>
      <c r="L145" s="205"/>
      <c r="M145" s="206"/>
      <c r="N145" s="207"/>
      <c r="O145" s="207"/>
      <c r="P145" s="207"/>
      <c r="Q145" s="207"/>
      <c r="R145" s="207"/>
      <c r="S145" s="207"/>
      <c r="T145" s="208"/>
      <c r="AT145" s="209" t="s">
        <v>140</v>
      </c>
      <c r="AU145" s="209" t="s">
        <v>78</v>
      </c>
      <c r="AV145" s="13" t="s">
        <v>78</v>
      </c>
      <c r="AW145" s="13" t="s">
        <v>31</v>
      </c>
      <c r="AX145" s="13" t="s">
        <v>69</v>
      </c>
      <c r="AY145" s="209" t="s">
        <v>129</v>
      </c>
    </row>
    <row r="146" spans="1:65" s="14" customFormat="1" ht="11.25">
      <c r="B146" s="210"/>
      <c r="C146" s="211"/>
      <c r="D146" s="200" t="s">
        <v>140</v>
      </c>
      <c r="E146" s="212" t="s">
        <v>19</v>
      </c>
      <c r="F146" s="213" t="s">
        <v>143</v>
      </c>
      <c r="G146" s="211"/>
      <c r="H146" s="214">
        <v>142.29700000000003</v>
      </c>
      <c r="I146" s="215"/>
      <c r="J146" s="211"/>
      <c r="K146" s="211"/>
      <c r="L146" s="216"/>
      <c r="M146" s="217"/>
      <c r="N146" s="218"/>
      <c r="O146" s="218"/>
      <c r="P146" s="218"/>
      <c r="Q146" s="218"/>
      <c r="R146" s="218"/>
      <c r="S146" s="218"/>
      <c r="T146" s="219"/>
      <c r="AT146" s="220" t="s">
        <v>140</v>
      </c>
      <c r="AU146" s="220" t="s">
        <v>78</v>
      </c>
      <c r="AV146" s="14" t="s">
        <v>136</v>
      </c>
      <c r="AW146" s="14" t="s">
        <v>31</v>
      </c>
      <c r="AX146" s="14" t="s">
        <v>76</v>
      </c>
      <c r="AY146" s="220" t="s">
        <v>129</v>
      </c>
    </row>
    <row r="147" spans="1:65" s="2" customFormat="1" ht="24.2" customHeight="1">
      <c r="A147" s="36"/>
      <c r="B147" s="37"/>
      <c r="C147" s="180" t="s">
        <v>209</v>
      </c>
      <c r="D147" s="180" t="s">
        <v>131</v>
      </c>
      <c r="E147" s="181" t="s">
        <v>210</v>
      </c>
      <c r="F147" s="182" t="s">
        <v>211</v>
      </c>
      <c r="G147" s="183" t="s">
        <v>134</v>
      </c>
      <c r="H147" s="184">
        <v>352.16800000000001</v>
      </c>
      <c r="I147" s="185"/>
      <c r="J147" s="186">
        <f>ROUND(I147*H147,2)</f>
        <v>0</v>
      </c>
      <c r="K147" s="182" t="s">
        <v>135</v>
      </c>
      <c r="L147" s="41"/>
      <c r="M147" s="187" t="s">
        <v>19</v>
      </c>
      <c r="N147" s="188" t="s">
        <v>40</v>
      </c>
      <c r="O147" s="66"/>
      <c r="P147" s="189">
        <f>O147*H147</f>
        <v>0</v>
      </c>
      <c r="Q147" s="189">
        <v>0</v>
      </c>
      <c r="R147" s="189">
        <f>Q147*H147</f>
        <v>0</v>
      </c>
      <c r="S147" s="189">
        <v>2.2000000000000002</v>
      </c>
      <c r="T147" s="190">
        <f>S147*H147</f>
        <v>774.76960000000008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136</v>
      </c>
      <c r="AT147" s="191" t="s">
        <v>131</v>
      </c>
      <c r="AU147" s="191" t="s">
        <v>78</v>
      </c>
      <c r="AY147" s="19" t="s">
        <v>129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76</v>
      </c>
      <c r="BK147" s="192">
        <f>ROUND(I147*H147,2)</f>
        <v>0</v>
      </c>
      <c r="BL147" s="19" t="s">
        <v>136</v>
      </c>
      <c r="BM147" s="191" t="s">
        <v>212</v>
      </c>
    </row>
    <row r="148" spans="1:65" s="2" customFormat="1" ht="11.25">
      <c r="A148" s="36"/>
      <c r="B148" s="37"/>
      <c r="C148" s="38"/>
      <c r="D148" s="193" t="s">
        <v>138</v>
      </c>
      <c r="E148" s="38"/>
      <c r="F148" s="194" t="s">
        <v>213</v>
      </c>
      <c r="G148" s="38"/>
      <c r="H148" s="38"/>
      <c r="I148" s="195"/>
      <c r="J148" s="38"/>
      <c r="K148" s="38"/>
      <c r="L148" s="41"/>
      <c r="M148" s="196"/>
      <c r="N148" s="197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138</v>
      </c>
      <c r="AU148" s="19" t="s">
        <v>78</v>
      </c>
    </row>
    <row r="149" spans="1:65" s="13" customFormat="1" ht="11.25">
      <c r="B149" s="198"/>
      <c r="C149" s="199"/>
      <c r="D149" s="200" t="s">
        <v>140</v>
      </c>
      <c r="E149" s="201" t="s">
        <v>19</v>
      </c>
      <c r="F149" s="202" t="s">
        <v>214</v>
      </c>
      <c r="G149" s="199"/>
      <c r="H149" s="203">
        <v>323.72000000000003</v>
      </c>
      <c r="I149" s="204"/>
      <c r="J149" s="199"/>
      <c r="K149" s="199"/>
      <c r="L149" s="205"/>
      <c r="M149" s="206"/>
      <c r="N149" s="207"/>
      <c r="O149" s="207"/>
      <c r="P149" s="207"/>
      <c r="Q149" s="207"/>
      <c r="R149" s="207"/>
      <c r="S149" s="207"/>
      <c r="T149" s="208"/>
      <c r="AT149" s="209" t="s">
        <v>140</v>
      </c>
      <c r="AU149" s="209" t="s">
        <v>78</v>
      </c>
      <c r="AV149" s="13" t="s">
        <v>78</v>
      </c>
      <c r="AW149" s="13" t="s">
        <v>31</v>
      </c>
      <c r="AX149" s="13" t="s">
        <v>69</v>
      </c>
      <c r="AY149" s="209" t="s">
        <v>129</v>
      </c>
    </row>
    <row r="150" spans="1:65" s="13" customFormat="1" ht="11.25">
      <c r="B150" s="198"/>
      <c r="C150" s="199"/>
      <c r="D150" s="200" t="s">
        <v>140</v>
      </c>
      <c r="E150" s="201" t="s">
        <v>19</v>
      </c>
      <c r="F150" s="202" t="s">
        <v>158</v>
      </c>
      <c r="G150" s="199"/>
      <c r="H150" s="203">
        <v>28.448</v>
      </c>
      <c r="I150" s="204"/>
      <c r="J150" s="199"/>
      <c r="K150" s="199"/>
      <c r="L150" s="205"/>
      <c r="M150" s="206"/>
      <c r="N150" s="207"/>
      <c r="O150" s="207"/>
      <c r="P150" s="207"/>
      <c r="Q150" s="207"/>
      <c r="R150" s="207"/>
      <c r="S150" s="207"/>
      <c r="T150" s="208"/>
      <c r="AT150" s="209" t="s">
        <v>140</v>
      </c>
      <c r="AU150" s="209" t="s">
        <v>78</v>
      </c>
      <c r="AV150" s="13" t="s">
        <v>78</v>
      </c>
      <c r="AW150" s="13" t="s">
        <v>31</v>
      </c>
      <c r="AX150" s="13" t="s">
        <v>69</v>
      </c>
      <c r="AY150" s="209" t="s">
        <v>129</v>
      </c>
    </row>
    <row r="151" spans="1:65" s="14" customFormat="1" ht="11.25">
      <c r="B151" s="210"/>
      <c r="C151" s="211"/>
      <c r="D151" s="200" t="s">
        <v>140</v>
      </c>
      <c r="E151" s="212" t="s">
        <v>19</v>
      </c>
      <c r="F151" s="213" t="s">
        <v>143</v>
      </c>
      <c r="G151" s="211"/>
      <c r="H151" s="214">
        <v>352.16800000000001</v>
      </c>
      <c r="I151" s="215"/>
      <c r="J151" s="211"/>
      <c r="K151" s="211"/>
      <c r="L151" s="216"/>
      <c r="M151" s="217"/>
      <c r="N151" s="218"/>
      <c r="O151" s="218"/>
      <c r="P151" s="218"/>
      <c r="Q151" s="218"/>
      <c r="R151" s="218"/>
      <c r="S151" s="218"/>
      <c r="T151" s="219"/>
      <c r="AT151" s="220" t="s">
        <v>140</v>
      </c>
      <c r="AU151" s="220" t="s">
        <v>78</v>
      </c>
      <c r="AV151" s="14" t="s">
        <v>136</v>
      </c>
      <c r="AW151" s="14" t="s">
        <v>31</v>
      </c>
      <c r="AX151" s="14" t="s">
        <v>76</v>
      </c>
      <c r="AY151" s="220" t="s">
        <v>129</v>
      </c>
    </row>
    <row r="152" spans="1:65" s="12" customFormat="1" ht="22.9" customHeight="1">
      <c r="B152" s="164"/>
      <c r="C152" s="165"/>
      <c r="D152" s="166" t="s">
        <v>68</v>
      </c>
      <c r="E152" s="178" t="s">
        <v>215</v>
      </c>
      <c r="F152" s="178" t="s">
        <v>216</v>
      </c>
      <c r="G152" s="165"/>
      <c r="H152" s="165"/>
      <c r="I152" s="168"/>
      <c r="J152" s="179">
        <f>BK152</f>
        <v>0</v>
      </c>
      <c r="K152" s="165"/>
      <c r="L152" s="170"/>
      <c r="M152" s="171"/>
      <c r="N152" s="172"/>
      <c r="O152" s="172"/>
      <c r="P152" s="173">
        <f>SUM(P153:P177)</f>
        <v>0</v>
      </c>
      <c r="Q152" s="172"/>
      <c r="R152" s="173">
        <f>SUM(R153:R177)</f>
        <v>7.5000000000000002E-4</v>
      </c>
      <c r="S152" s="172"/>
      <c r="T152" s="174">
        <f>SUM(T153:T177)</f>
        <v>0</v>
      </c>
      <c r="AR152" s="175" t="s">
        <v>76</v>
      </c>
      <c r="AT152" s="176" t="s">
        <v>68</v>
      </c>
      <c r="AU152" s="176" t="s">
        <v>76</v>
      </c>
      <c r="AY152" s="175" t="s">
        <v>129</v>
      </c>
      <c r="BK152" s="177">
        <f>SUM(BK153:BK177)</f>
        <v>0</v>
      </c>
    </row>
    <row r="153" spans="1:65" s="2" customFormat="1" ht="24.2" customHeight="1">
      <c r="A153" s="36"/>
      <c r="B153" s="37"/>
      <c r="C153" s="180" t="s">
        <v>217</v>
      </c>
      <c r="D153" s="180" t="s">
        <v>131</v>
      </c>
      <c r="E153" s="181" t="s">
        <v>218</v>
      </c>
      <c r="F153" s="182" t="s">
        <v>219</v>
      </c>
      <c r="G153" s="183" t="s">
        <v>162</v>
      </c>
      <c r="H153" s="184">
        <v>2228.8620000000001</v>
      </c>
      <c r="I153" s="185"/>
      <c r="J153" s="186">
        <f>ROUND(I153*H153,2)</f>
        <v>0</v>
      </c>
      <c r="K153" s="182" t="s">
        <v>135</v>
      </c>
      <c r="L153" s="41"/>
      <c r="M153" s="187" t="s">
        <v>19</v>
      </c>
      <c r="N153" s="188" t="s">
        <v>40</v>
      </c>
      <c r="O153" s="66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R153" s="191" t="s">
        <v>136</v>
      </c>
      <c r="AT153" s="191" t="s">
        <v>131</v>
      </c>
      <c r="AU153" s="191" t="s">
        <v>78</v>
      </c>
      <c r="AY153" s="19" t="s">
        <v>129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76</v>
      </c>
      <c r="BK153" s="192">
        <f>ROUND(I153*H153,2)</f>
        <v>0</v>
      </c>
      <c r="BL153" s="19" t="s">
        <v>136</v>
      </c>
      <c r="BM153" s="191" t="s">
        <v>220</v>
      </c>
    </row>
    <row r="154" spans="1:65" s="2" customFormat="1" ht="11.25">
      <c r="A154" s="36"/>
      <c r="B154" s="37"/>
      <c r="C154" s="38"/>
      <c r="D154" s="193" t="s">
        <v>138</v>
      </c>
      <c r="E154" s="38"/>
      <c r="F154" s="194" t="s">
        <v>221</v>
      </c>
      <c r="G154" s="38"/>
      <c r="H154" s="38"/>
      <c r="I154" s="195"/>
      <c r="J154" s="38"/>
      <c r="K154" s="38"/>
      <c r="L154" s="41"/>
      <c r="M154" s="196"/>
      <c r="N154" s="197"/>
      <c r="O154" s="66"/>
      <c r="P154" s="66"/>
      <c r="Q154" s="66"/>
      <c r="R154" s="66"/>
      <c r="S154" s="66"/>
      <c r="T154" s="67"/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T154" s="19" t="s">
        <v>138</v>
      </c>
      <c r="AU154" s="19" t="s">
        <v>78</v>
      </c>
    </row>
    <row r="155" spans="1:65" s="2" customFormat="1" ht="21.75" customHeight="1">
      <c r="A155" s="36"/>
      <c r="B155" s="37"/>
      <c r="C155" s="180" t="s">
        <v>222</v>
      </c>
      <c r="D155" s="180" t="s">
        <v>131</v>
      </c>
      <c r="E155" s="181" t="s">
        <v>223</v>
      </c>
      <c r="F155" s="182" t="s">
        <v>224</v>
      </c>
      <c r="G155" s="183" t="s">
        <v>162</v>
      </c>
      <c r="H155" s="184">
        <v>2228.8620000000001</v>
      </c>
      <c r="I155" s="185"/>
      <c r="J155" s="186">
        <f>ROUND(I155*H155,2)</f>
        <v>0</v>
      </c>
      <c r="K155" s="182" t="s">
        <v>135</v>
      </c>
      <c r="L155" s="41"/>
      <c r="M155" s="187" t="s">
        <v>19</v>
      </c>
      <c r="N155" s="188" t="s">
        <v>40</v>
      </c>
      <c r="O155" s="66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R155" s="191" t="s">
        <v>136</v>
      </c>
      <c r="AT155" s="191" t="s">
        <v>131</v>
      </c>
      <c r="AU155" s="191" t="s">
        <v>78</v>
      </c>
      <c r="AY155" s="19" t="s">
        <v>129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76</v>
      </c>
      <c r="BK155" s="192">
        <f>ROUND(I155*H155,2)</f>
        <v>0</v>
      </c>
      <c r="BL155" s="19" t="s">
        <v>136</v>
      </c>
      <c r="BM155" s="191" t="s">
        <v>225</v>
      </c>
    </row>
    <row r="156" spans="1:65" s="2" customFormat="1" ht="11.25">
      <c r="A156" s="36"/>
      <c r="B156" s="37"/>
      <c r="C156" s="38"/>
      <c r="D156" s="193" t="s">
        <v>138</v>
      </c>
      <c r="E156" s="38"/>
      <c r="F156" s="194" t="s">
        <v>226</v>
      </c>
      <c r="G156" s="38"/>
      <c r="H156" s="38"/>
      <c r="I156" s="195"/>
      <c r="J156" s="38"/>
      <c r="K156" s="38"/>
      <c r="L156" s="41"/>
      <c r="M156" s="196"/>
      <c r="N156" s="197"/>
      <c r="O156" s="66"/>
      <c r="P156" s="66"/>
      <c r="Q156" s="66"/>
      <c r="R156" s="66"/>
      <c r="S156" s="66"/>
      <c r="T156" s="67"/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T156" s="19" t="s">
        <v>138</v>
      </c>
      <c r="AU156" s="19" t="s">
        <v>78</v>
      </c>
    </row>
    <row r="157" spans="1:65" s="2" customFormat="1" ht="24.2" customHeight="1">
      <c r="A157" s="36"/>
      <c r="B157" s="37"/>
      <c r="C157" s="180" t="s">
        <v>227</v>
      </c>
      <c r="D157" s="180" t="s">
        <v>131</v>
      </c>
      <c r="E157" s="181" t="s">
        <v>228</v>
      </c>
      <c r="F157" s="182" t="s">
        <v>229</v>
      </c>
      <c r="G157" s="183" t="s">
        <v>162</v>
      </c>
      <c r="H157" s="184">
        <v>0.1</v>
      </c>
      <c r="I157" s="185"/>
      <c r="J157" s="186">
        <f>ROUND(I157*H157,2)</f>
        <v>0</v>
      </c>
      <c r="K157" s="182" t="s">
        <v>19</v>
      </c>
      <c r="L157" s="41"/>
      <c r="M157" s="187" t="s">
        <v>19</v>
      </c>
      <c r="N157" s="188" t="s">
        <v>40</v>
      </c>
      <c r="O157" s="66"/>
      <c r="P157" s="189">
        <f>O157*H157</f>
        <v>0</v>
      </c>
      <c r="Q157" s="189">
        <v>7.4999999999999997E-3</v>
      </c>
      <c r="R157" s="189">
        <f>Q157*H157</f>
        <v>7.5000000000000002E-4</v>
      </c>
      <c r="S157" s="189">
        <v>0</v>
      </c>
      <c r="T157" s="190">
        <f>S157*H157</f>
        <v>0</v>
      </c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R157" s="191" t="s">
        <v>136</v>
      </c>
      <c r="AT157" s="191" t="s">
        <v>131</v>
      </c>
      <c r="AU157" s="191" t="s">
        <v>78</v>
      </c>
      <c r="AY157" s="19" t="s">
        <v>129</v>
      </c>
      <c r="BE157" s="192">
        <f>IF(N157="základní",J157,0)</f>
        <v>0</v>
      </c>
      <c r="BF157" s="192">
        <f>IF(N157="snížená",J157,0)</f>
        <v>0</v>
      </c>
      <c r="BG157" s="192">
        <f>IF(N157="zákl. přenesená",J157,0)</f>
        <v>0</v>
      </c>
      <c r="BH157" s="192">
        <f>IF(N157="sníž. přenesená",J157,0)</f>
        <v>0</v>
      </c>
      <c r="BI157" s="192">
        <f>IF(N157="nulová",J157,0)</f>
        <v>0</v>
      </c>
      <c r="BJ157" s="19" t="s">
        <v>76</v>
      </c>
      <c r="BK157" s="192">
        <f>ROUND(I157*H157,2)</f>
        <v>0</v>
      </c>
      <c r="BL157" s="19" t="s">
        <v>136</v>
      </c>
      <c r="BM157" s="191" t="s">
        <v>230</v>
      </c>
    </row>
    <row r="158" spans="1:65" s="15" customFormat="1" ht="11.25">
      <c r="B158" s="221"/>
      <c r="C158" s="222"/>
      <c r="D158" s="200" t="s">
        <v>140</v>
      </c>
      <c r="E158" s="223" t="s">
        <v>19</v>
      </c>
      <c r="F158" s="224" t="s">
        <v>231</v>
      </c>
      <c r="G158" s="222"/>
      <c r="H158" s="223" t="s">
        <v>19</v>
      </c>
      <c r="I158" s="225"/>
      <c r="J158" s="222"/>
      <c r="K158" s="222"/>
      <c r="L158" s="226"/>
      <c r="M158" s="227"/>
      <c r="N158" s="228"/>
      <c r="O158" s="228"/>
      <c r="P158" s="228"/>
      <c r="Q158" s="228"/>
      <c r="R158" s="228"/>
      <c r="S158" s="228"/>
      <c r="T158" s="229"/>
      <c r="AT158" s="230" t="s">
        <v>140</v>
      </c>
      <c r="AU158" s="230" t="s">
        <v>78</v>
      </c>
      <c r="AV158" s="15" t="s">
        <v>76</v>
      </c>
      <c r="AW158" s="15" t="s">
        <v>31</v>
      </c>
      <c r="AX158" s="15" t="s">
        <v>69</v>
      </c>
      <c r="AY158" s="230" t="s">
        <v>129</v>
      </c>
    </row>
    <row r="159" spans="1:65" s="13" customFormat="1" ht="11.25">
      <c r="B159" s="198"/>
      <c r="C159" s="199"/>
      <c r="D159" s="200" t="s">
        <v>140</v>
      </c>
      <c r="E159" s="201" t="s">
        <v>19</v>
      </c>
      <c r="F159" s="202" t="s">
        <v>232</v>
      </c>
      <c r="G159" s="199"/>
      <c r="H159" s="203">
        <v>0.1</v>
      </c>
      <c r="I159" s="204"/>
      <c r="J159" s="199"/>
      <c r="K159" s="199"/>
      <c r="L159" s="205"/>
      <c r="M159" s="206"/>
      <c r="N159" s="207"/>
      <c r="O159" s="207"/>
      <c r="P159" s="207"/>
      <c r="Q159" s="207"/>
      <c r="R159" s="207"/>
      <c r="S159" s="207"/>
      <c r="T159" s="208"/>
      <c r="AT159" s="209" t="s">
        <v>140</v>
      </c>
      <c r="AU159" s="209" t="s">
        <v>78</v>
      </c>
      <c r="AV159" s="13" t="s">
        <v>78</v>
      </c>
      <c r="AW159" s="13" t="s">
        <v>31</v>
      </c>
      <c r="AX159" s="13" t="s">
        <v>69</v>
      </c>
      <c r="AY159" s="209" t="s">
        <v>129</v>
      </c>
    </row>
    <row r="160" spans="1:65" s="14" customFormat="1" ht="11.25">
      <c r="B160" s="210"/>
      <c r="C160" s="211"/>
      <c r="D160" s="200" t="s">
        <v>140</v>
      </c>
      <c r="E160" s="212" t="s">
        <v>19</v>
      </c>
      <c r="F160" s="213" t="s">
        <v>143</v>
      </c>
      <c r="G160" s="211"/>
      <c r="H160" s="214">
        <v>0.1</v>
      </c>
      <c r="I160" s="215"/>
      <c r="J160" s="211"/>
      <c r="K160" s="211"/>
      <c r="L160" s="216"/>
      <c r="M160" s="217"/>
      <c r="N160" s="218"/>
      <c r="O160" s="218"/>
      <c r="P160" s="218"/>
      <c r="Q160" s="218"/>
      <c r="R160" s="218"/>
      <c r="S160" s="218"/>
      <c r="T160" s="219"/>
      <c r="AT160" s="220" t="s">
        <v>140</v>
      </c>
      <c r="AU160" s="220" t="s">
        <v>78</v>
      </c>
      <c r="AV160" s="14" t="s">
        <v>136</v>
      </c>
      <c r="AW160" s="14" t="s">
        <v>31</v>
      </c>
      <c r="AX160" s="14" t="s">
        <v>76</v>
      </c>
      <c r="AY160" s="220" t="s">
        <v>129</v>
      </c>
    </row>
    <row r="161" spans="1:65" s="2" customFormat="1" ht="33" customHeight="1">
      <c r="A161" s="36"/>
      <c r="B161" s="37"/>
      <c r="C161" s="180" t="s">
        <v>233</v>
      </c>
      <c r="D161" s="180" t="s">
        <v>131</v>
      </c>
      <c r="E161" s="181" t="s">
        <v>234</v>
      </c>
      <c r="F161" s="182" t="s">
        <v>235</v>
      </c>
      <c r="G161" s="183" t="s">
        <v>162</v>
      </c>
      <c r="H161" s="184">
        <v>2228.8620000000001</v>
      </c>
      <c r="I161" s="185"/>
      <c r="J161" s="186">
        <f>ROUND(I161*H161,2)</f>
        <v>0</v>
      </c>
      <c r="K161" s="182" t="s">
        <v>135</v>
      </c>
      <c r="L161" s="41"/>
      <c r="M161" s="187" t="s">
        <v>19</v>
      </c>
      <c r="N161" s="188" t="s">
        <v>40</v>
      </c>
      <c r="O161" s="66"/>
      <c r="P161" s="189">
        <f>O161*H161</f>
        <v>0</v>
      </c>
      <c r="Q161" s="189">
        <v>0</v>
      </c>
      <c r="R161" s="189">
        <f>Q161*H161</f>
        <v>0</v>
      </c>
      <c r="S161" s="189">
        <v>0</v>
      </c>
      <c r="T161" s="190">
        <f>S161*H161</f>
        <v>0</v>
      </c>
      <c r="U161" s="36"/>
      <c r="V161" s="36"/>
      <c r="W161" s="36"/>
      <c r="X161" s="36"/>
      <c r="Y161" s="36"/>
      <c r="Z161" s="36"/>
      <c r="AA161" s="36"/>
      <c r="AB161" s="36"/>
      <c r="AC161" s="36"/>
      <c r="AD161" s="36"/>
      <c r="AE161" s="36"/>
      <c r="AR161" s="191" t="s">
        <v>136</v>
      </c>
      <c r="AT161" s="191" t="s">
        <v>131</v>
      </c>
      <c r="AU161" s="191" t="s">
        <v>78</v>
      </c>
      <c r="AY161" s="19" t="s">
        <v>129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76</v>
      </c>
      <c r="BK161" s="192">
        <f>ROUND(I161*H161,2)</f>
        <v>0</v>
      </c>
      <c r="BL161" s="19" t="s">
        <v>136</v>
      </c>
      <c r="BM161" s="191" t="s">
        <v>236</v>
      </c>
    </row>
    <row r="162" spans="1:65" s="2" customFormat="1" ht="11.25">
      <c r="A162" s="36"/>
      <c r="B162" s="37"/>
      <c r="C162" s="38"/>
      <c r="D162" s="193" t="s">
        <v>138</v>
      </c>
      <c r="E162" s="38"/>
      <c r="F162" s="194" t="s">
        <v>237</v>
      </c>
      <c r="G162" s="38"/>
      <c r="H162" s="38"/>
      <c r="I162" s="195"/>
      <c r="J162" s="38"/>
      <c r="K162" s="38"/>
      <c r="L162" s="41"/>
      <c r="M162" s="196"/>
      <c r="N162" s="197"/>
      <c r="O162" s="66"/>
      <c r="P162" s="66"/>
      <c r="Q162" s="66"/>
      <c r="R162" s="66"/>
      <c r="S162" s="66"/>
      <c r="T162" s="67"/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T162" s="19" t="s">
        <v>138</v>
      </c>
      <c r="AU162" s="19" t="s">
        <v>78</v>
      </c>
    </row>
    <row r="163" spans="1:65" s="2" customFormat="1" ht="37.9" customHeight="1">
      <c r="A163" s="36"/>
      <c r="B163" s="37"/>
      <c r="C163" s="180" t="s">
        <v>238</v>
      </c>
      <c r="D163" s="180" t="s">
        <v>131</v>
      </c>
      <c r="E163" s="181" t="s">
        <v>239</v>
      </c>
      <c r="F163" s="182" t="s">
        <v>240</v>
      </c>
      <c r="G163" s="183" t="s">
        <v>162</v>
      </c>
      <c r="H163" s="184">
        <v>11144.31</v>
      </c>
      <c r="I163" s="185"/>
      <c r="J163" s="186">
        <f>ROUND(I163*H163,2)</f>
        <v>0</v>
      </c>
      <c r="K163" s="182" t="s">
        <v>135</v>
      </c>
      <c r="L163" s="41"/>
      <c r="M163" s="187" t="s">
        <v>19</v>
      </c>
      <c r="N163" s="188" t="s">
        <v>40</v>
      </c>
      <c r="O163" s="66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6"/>
      <c r="V163" s="36"/>
      <c r="W163" s="36"/>
      <c r="X163" s="36"/>
      <c r="Y163" s="36"/>
      <c r="Z163" s="36"/>
      <c r="AA163" s="36"/>
      <c r="AB163" s="36"/>
      <c r="AC163" s="36"/>
      <c r="AD163" s="36"/>
      <c r="AE163" s="36"/>
      <c r="AR163" s="191" t="s">
        <v>136</v>
      </c>
      <c r="AT163" s="191" t="s">
        <v>131</v>
      </c>
      <c r="AU163" s="191" t="s">
        <v>78</v>
      </c>
      <c r="AY163" s="19" t="s">
        <v>129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76</v>
      </c>
      <c r="BK163" s="192">
        <f>ROUND(I163*H163,2)</f>
        <v>0</v>
      </c>
      <c r="BL163" s="19" t="s">
        <v>136</v>
      </c>
      <c r="BM163" s="191" t="s">
        <v>241</v>
      </c>
    </row>
    <row r="164" spans="1:65" s="2" customFormat="1" ht="11.25">
      <c r="A164" s="36"/>
      <c r="B164" s="37"/>
      <c r="C164" s="38"/>
      <c r="D164" s="193" t="s">
        <v>138</v>
      </c>
      <c r="E164" s="38"/>
      <c r="F164" s="194" t="s">
        <v>242</v>
      </c>
      <c r="G164" s="38"/>
      <c r="H164" s="38"/>
      <c r="I164" s="195"/>
      <c r="J164" s="38"/>
      <c r="K164" s="38"/>
      <c r="L164" s="41"/>
      <c r="M164" s="196"/>
      <c r="N164" s="197"/>
      <c r="O164" s="66"/>
      <c r="P164" s="66"/>
      <c r="Q164" s="66"/>
      <c r="R164" s="66"/>
      <c r="S164" s="66"/>
      <c r="T164" s="67"/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T164" s="19" t="s">
        <v>138</v>
      </c>
      <c r="AU164" s="19" t="s">
        <v>78</v>
      </c>
    </row>
    <row r="165" spans="1:65" s="13" customFormat="1" ht="11.25">
      <c r="B165" s="198"/>
      <c r="C165" s="199"/>
      <c r="D165" s="200" t="s">
        <v>140</v>
      </c>
      <c r="E165" s="201" t="s">
        <v>19</v>
      </c>
      <c r="F165" s="202" t="s">
        <v>243</v>
      </c>
      <c r="G165" s="199"/>
      <c r="H165" s="203">
        <v>11144.31</v>
      </c>
      <c r="I165" s="204"/>
      <c r="J165" s="199"/>
      <c r="K165" s="199"/>
      <c r="L165" s="205"/>
      <c r="M165" s="206"/>
      <c r="N165" s="207"/>
      <c r="O165" s="207"/>
      <c r="P165" s="207"/>
      <c r="Q165" s="207"/>
      <c r="R165" s="207"/>
      <c r="S165" s="207"/>
      <c r="T165" s="208"/>
      <c r="AT165" s="209" t="s">
        <v>140</v>
      </c>
      <c r="AU165" s="209" t="s">
        <v>78</v>
      </c>
      <c r="AV165" s="13" t="s">
        <v>78</v>
      </c>
      <c r="AW165" s="13" t="s">
        <v>31</v>
      </c>
      <c r="AX165" s="13" t="s">
        <v>76</v>
      </c>
      <c r="AY165" s="209" t="s">
        <v>129</v>
      </c>
    </row>
    <row r="166" spans="1:65" s="2" customFormat="1" ht="16.5" customHeight="1">
      <c r="A166" s="36"/>
      <c r="B166" s="37"/>
      <c r="C166" s="180" t="s">
        <v>8</v>
      </c>
      <c r="D166" s="180" t="s">
        <v>131</v>
      </c>
      <c r="E166" s="181" t="s">
        <v>244</v>
      </c>
      <c r="F166" s="182" t="s">
        <v>245</v>
      </c>
      <c r="G166" s="183" t="s">
        <v>162</v>
      </c>
      <c r="H166" s="184">
        <v>2228.8620000000001</v>
      </c>
      <c r="I166" s="185"/>
      <c r="J166" s="186">
        <f>ROUND(I166*H166,2)</f>
        <v>0</v>
      </c>
      <c r="K166" s="182" t="s">
        <v>135</v>
      </c>
      <c r="L166" s="41"/>
      <c r="M166" s="187" t="s">
        <v>19</v>
      </c>
      <c r="N166" s="188" t="s">
        <v>40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0</v>
      </c>
      <c r="T166" s="190">
        <f>S166*H166</f>
        <v>0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136</v>
      </c>
      <c r="AT166" s="191" t="s">
        <v>131</v>
      </c>
      <c r="AU166" s="191" t="s">
        <v>78</v>
      </c>
      <c r="AY166" s="19" t="s">
        <v>129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76</v>
      </c>
      <c r="BK166" s="192">
        <f>ROUND(I166*H166,2)</f>
        <v>0</v>
      </c>
      <c r="BL166" s="19" t="s">
        <v>136</v>
      </c>
      <c r="BM166" s="191" t="s">
        <v>246</v>
      </c>
    </row>
    <row r="167" spans="1:65" s="2" customFormat="1" ht="11.25">
      <c r="A167" s="36"/>
      <c r="B167" s="37"/>
      <c r="C167" s="38"/>
      <c r="D167" s="193" t="s">
        <v>138</v>
      </c>
      <c r="E167" s="38"/>
      <c r="F167" s="194" t="s">
        <v>247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138</v>
      </c>
      <c r="AU167" s="19" t="s">
        <v>78</v>
      </c>
    </row>
    <row r="168" spans="1:65" s="2" customFormat="1" ht="55.5" customHeight="1">
      <c r="A168" s="36"/>
      <c r="B168" s="37"/>
      <c r="C168" s="180" t="s">
        <v>248</v>
      </c>
      <c r="D168" s="180" t="s">
        <v>131</v>
      </c>
      <c r="E168" s="181" t="s">
        <v>249</v>
      </c>
      <c r="F168" s="182" t="s">
        <v>250</v>
      </c>
      <c r="G168" s="183" t="s">
        <v>162</v>
      </c>
      <c r="H168" s="184">
        <v>1117.7059999999999</v>
      </c>
      <c r="I168" s="185"/>
      <c r="J168" s="186">
        <f>ROUND(I168*H168,2)</f>
        <v>0</v>
      </c>
      <c r="K168" s="182" t="s">
        <v>135</v>
      </c>
      <c r="L168" s="41"/>
      <c r="M168" s="187" t="s">
        <v>19</v>
      </c>
      <c r="N168" s="188" t="s">
        <v>40</v>
      </c>
      <c r="O168" s="66"/>
      <c r="P168" s="189">
        <f>O168*H168</f>
        <v>0</v>
      </c>
      <c r="Q168" s="189">
        <v>0</v>
      </c>
      <c r="R168" s="189">
        <f>Q168*H168</f>
        <v>0</v>
      </c>
      <c r="S168" s="189">
        <v>0</v>
      </c>
      <c r="T168" s="190">
        <f>S168*H168</f>
        <v>0</v>
      </c>
      <c r="U168" s="36"/>
      <c r="V168" s="36"/>
      <c r="W168" s="36"/>
      <c r="X168" s="36"/>
      <c r="Y168" s="36"/>
      <c r="Z168" s="36"/>
      <c r="AA168" s="36"/>
      <c r="AB168" s="36"/>
      <c r="AC168" s="36"/>
      <c r="AD168" s="36"/>
      <c r="AE168" s="36"/>
      <c r="AR168" s="191" t="s">
        <v>136</v>
      </c>
      <c r="AT168" s="191" t="s">
        <v>131</v>
      </c>
      <c r="AU168" s="191" t="s">
        <v>78</v>
      </c>
      <c r="AY168" s="19" t="s">
        <v>129</v>
      </c>
      <c r="BE168" s="192">
        <f>IF(N168="základní",J168,0)</f>
        <v>0</v>
      </c>
      <c r="BF168" s="192">
        <f>IF(N168="snížená",J168,0)</f>
        <v>0</v>
      </c>
      <c r="BG168" s="192">
        <f>IF(N168="zákl. přenesená",J168,0)</f>
        <v>0</v>
      </c>
      <c r="BH168" s="192">
        <f>IF(N168="sníž. přenesená",J168,0)</f>
        <v>0</v>
      </c>
      <c r="BI168" s="192">
        <f>IF(N168="nulová",J168,0)</f>
        <v>0</v>
      </c>
      <c r="BJ168" s="19" t="s">
        <v>76</v>
      </c>
      <c r="BK168" s="192">
        <f>ROUND(I168*H168,2)</f>
        <v>0</v>
      </c>
      <c r="BL168" s="19" t="s">
        <v>136</v>
      </c>
      <c r="BM168" s="191" t="s">
        <v>251</v>
      </c>
    </row>
    <row r="169" spans="1:65" s="2" customFormat="1" ht="11.25">
      <c r="A169" s="36"/>
      <c r="B169" s="37"/>
      <c r="C169" s="38"/>
      <c r="D169" s="193" t="s">
        <v>138</v>
      </c>
      <c r="E169" s="38"/>
      <c r="F169" s="194" t="s">
        <v>252</v>
      </c>
      <c r="G169" s="38"/>
      <c r="H169" s="38"/>
      <c r="I169" s="195"/>
      <c r="J169" s="38"/>
      <c r="K169" s="38"/>
      <c r="L169" s="41"/>
      <c r="M169" s="196"/>
      <c r="N169" s="197"/>
      <c r="O169" s="66"/>
      <c r="P169" s="66"/>
      <c r="Q169" s="66"/>
      <c r="R169" s="66"/>
      <c r="S169" s="66"/>
      <c r="T169" s="67"/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T169" s="19" t="s">
        <v>138</v>
      </c>
      <c r="AU169" s="19" t="s">
        <v>78</v>
      </c>
    </row>
    <row r="170" spans="1:65" s="13" customFormat="1" ht="11.25">
      <c r="B170" s="198"/>
      <c r="C170" s="199"/>
      <c r="D170" s="200" t="s">
        <v>140</v>
      </c>
      <c r="E170" s="201" t="s">
        <v>19</v>
      </c>
      <c r="F170" s="202" t="s">
        <v>253</v>
      </c>
      <c r="G170" s="199"/>
      <c r="H170" s="203">
        <v>1117.7059999999999</v>
      </c>
      <c r="I170" s="204"/>
      <c r="J170" s="199"/>
      <c r="K170" s="199"/>
      <c r="L170" s="205"/>
      <c r="M170" s="206"/>
      <c r="N170" s="207"/>
      <c r="O170" s="207"/>
      <c r="P170" s="207"/>
      <c r="Q170" s="207"/>
      <c r="R170" s="207"/>
      <c r="S170" s="207"/>
      <c r="T170" s="208"/>
      <c r="AT170" s="209" t="s">
        <v>140</v>
      </c>
      <c r="AU170" s="209" t="s">
        <v>78</v>
      </c>
      <c r="AV170" s="13" t="s">
        <v>78</v>
      </c>
      <c r="AW170" s="13" t="s">
        <v>31</v>
      </c>
      <c r="AX170" s="13" t="s">
        <v>76</v>
      </c>
      <c r="AY170" s="209" t="s">
        <v>129</v>
      </c>
    </row>
    <row r="171" spans="1:65" s="2" customFormat="1" ht="44.25" customHeight="1">
      <c r="A171" s="36"/>
      <c r="B171" s="37"/>
      <c r="C171" s="180" t="s">
        <v>254</v>
      </c>
      <c r="D171" s="180" t="s">
        <v>131</v>
      </c>
      <c r="E171" s="181" t="s">
        <v>255</v>
      </c>
      <c r="F171" s="182" t="s">
        <v>256</v>
      </c>
      <c r="G171" s="183" t="s">
        <v>162</v>
      </c>
      <c r="H171" s="184">
        <v>1111.1559999999999</v>
      </c>
      <c r="I171" s="185"/>
      <c r="J171" s="186">
        <f>ROUND(I171*H171,2)</f>
        <v>0</v>
      </c>
      <c r="K171" s="182" t="s">
        <v>135</v>
      </c>
      <c r="L171" s="41"/>
      <c r="M171" s="187" t="s">
        <v>19</v>
      </c>
      <c r="N171" s="188" t="s">
        <v>40</v>
      </c>
      <c r="O171" s="66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6"/>
      <c r="V171" s="36"/>
      <c r="W171" s="36"/>
      <c r="X171" s="36"/>
      <c r="Y171" s="36"/>
      <c r="Z171" s="36"/>
      <c r="AA171" s="36"/>
      <c r="AB171" s="36"/>
      <c r="AC171" s="36"/>
      <c r="AD171" s="36"/>
      <c r="AE171" s="36"/>
      <c r="AR171" s="191" t="s">
        <v>136</v>
      </c>
      <c r="AT171" s="191" t="s">
        <v>131</v>
      </c>
      <c r="AU171" s="191" t="s">
        <v>78</v>
      </c>
      <c r="AY171" s="19" t="s">
        <v>129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76</v>
      </c>
      <c r="BK171" s="192">
        <f>ROUND(I171*H171,2)</f>
        <v>0</v>
      </c>
      <c r="BL171" s="19" t="s">
        <v>136</v>
      </c>
      <c r="BM171" s="191" t="s">
        <v>257</v>
      </c>
    </row>
    <row r="172" spans="1:65" s="2" customFormat="1" ht="11.25">
      <c r="A172" s="36"/>
      <c r="B172" s="37"/>
      <c r="C172" s="38"/>
      <c r="D172" s="193" t="s">
        <v>138</v>
      </c>
      <c r="E172" s="38"/>
      <c r="F172" s="194" t="s">
        <v>258</v>
      </c>
      <c r="G172" s="38"/>
      <c r="H172" s="38"/>
      <c r="I172" s="195"/>
      <c r="J172" s="38"/>
      <c r="K172" s="38"/>
      <c r="L172" s="41"/>
      <c r="M172" s="196"/>
      <c r="N172" s="197"/>
      <c r="O172" s="66"/>
      <c r="P172" s="66"/>
      <c r="Q172" s="66"/>
      <c r="R172" s="66"/>
      <c r="S172" s="66"/>
      <c r="T172" s="67"/>
      <c r="U172" s="36"/>
      <c r="V172" s="36"/>
      <c r="W172" s="36"/>
      <c r="X172" s="36"/>
      <c r="Y172" s="36"/>
      <c r="Z172" s="36"/>
      <c r="AA172" s="36"/>
      <c r="AB172" s="36"/>
      <c r="AC172" s="36"/>
      <c r="AD172" s="36"/>
      <c r="AE172" s="36"/>
      <c r="AT172" s="19" t="s">
        <v>138</v>
      </c>
      <c r="AU172" s="19" t="s">
        <v>78</v>
      </c>
    </row>
    <row r="173" spans="1:65" s="13" customFormat="1" ht="11.25">
      <c r="B173" s="198"/>
      <c r="C173" s="199"/>
      <c r="D173" s="200" t="s">
        <v>140</v>
      </c>
      <c r="E173" s="201" t="s">
        <v>19</v>
      </c>
      <c r="F173" s="202" t="s">
        <v>259</v>
      </c>
      <c r="G173" s="199"/>
      <c r="H173" s="203">
        <v>1111.1559999999999</v>
      </c>
      <c r="I173" s="204"/>
      <c r="J173" s="199"/>
      <c r="K173" s="199"/>
      <c r="L173" s="205"/>
      <c r="M173" s="206"/>
      <c r="N173" s="207"/>
      <c r="O173" s="207"/>
      <c r="P173" s="207"/>
      <c r="Q173" s="207"/>
      <c r="R173" s="207"/>
      <c r="S173" s="207"/>
      <c r="T173" s="208"/>
      <c r="AT173" s="209" t="s">
        <v>140</v>
      </c>
      <c r="AU173" s="209" t="s">
        <v>78</v>
      </c>
      <c r="AV173" s="13" t="s">
        <v>78</v>
      </c>
      <c r="AW173" s="13" t="s">
        <v>31</v>
      </c>
      <c r="AX173" s="13" t="s">
        <v>76</v>
      </c>
      <c r="AY173" s="209" t="s">
        <v>129</v>
      </c>
    </row>
    <row r="174" spans="1:65" s="2" customFormat="1" ht="49.15" customHeight="1">
      <c r="A174" s="36"/>
      <c r="B174" s="37"/>
      <c r="C174" s="180" t="s">
        <v>260</v>
      </c>
      <c r="D174" s="180" t="s">
        <v>131</v>
      </c>
      <c r="E174" s="181" t="s">
        <v>261</v>
      </c>
      <c r="F174" s="182" t="s">
        <v>262</v>
      </c>
      <c r="G174" s="183" t="s">
        <v>162</v>
      </c>
      <c r="H174" s="184">
        <v>0.1</v>
      </c>
      <c r="I174" s="185"/>
      <c r="J174" s="186">
        <f>ROUND(I174*H174,2)</f>
        <v>0</v>
      </c>
      <c r="K174" s="182" t="s">
        <v>135</v>
      </c>
      <c r="L174" s="41"/>
      <c r="M174" s="187" t="s">
        <v>19</v>
      </c>
      <c r="N174" s="188" t="s">
        <v>40</v>
      </c>
      <c r="O174" s="66"/>
      <c r="P174" s="189">
        <f>O174*H174</f>
        <v>0</v>
      </c>
      <c r="Q174" s="189">
        <v>0</v>
      </c>
      <c r="R174" s="189">
        <f>Q174*H174</f>
        <v>0</v>
      </c>
      <c r="S174" s="189">
        <v>0</v>
      </c>
      <c r="T174" s="190">
        <f>S174*H174</f>
        <v>0</v>
      </c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R174" s="191" t="s">
        <v>136</v>
      </c>
      <c r="AT174" s="191" t="s">
        <v>131</v>
      </c>
      <c r="AU174" s="191" t="s">
        <v>78</v>
      </c>
      <c r="AY174" s="19" t="s">
        <v>129</v>
      </c>
      <c r="BE174" s="192">
        <f>IF(N174="základní",J174,0)</f>
        <v>0</v>
      </c>
      <c r="BF174" s="192">
        <f>IF(N174="snížená",J174,0)</f>
        <v>0</v>
      </c>
      <c r="BG174" s="192">
        <f>IF(N174="zákl. přenesená",J174,0)</f>
        <v>0</v>
      </c>
      <c r="BH174" s="192">
        <f>IF(N174="sníž. přenesená",J174,0)</f>
        <v>0</v>
      </c>
      <c r="BI174" s="192">
        <f>IF(N174="nulová",J174,0)</f>
        <v>0</v>
      </c>
      <c r="BJ174" s="19" t="s">
        <v>76</v>
      </c>
      <c r="BK174" s="192">
        <f>ROUND(I174*H174,2)</f>
        <v>0</v>
      </c>
      <c r="BL174" s="19" t="s">
        <v>136</v>
      </c>
      <c r="BM174" s="191" t="s">
        <v>263</v>
      </c>
    </row>
    <row r="175" spans="1:65" s="2" customFormat="1" ht="11.25">
      <c r="A175" s="36"/>
      <c r="B175" s="37"/>
      <c r="C175" s="38"/>
      <c r="D175" s="193" t="s">
        <v>138</v>
      </c>
      <c r="E175" s="38"/>
      <c r="F175" s="194" t="s">
        <v>264</v>
      </c>
      <c r="G175" s="38"/>
      <c r="H175" s="38"/>
      <c r="I175" s="195"/>
      <c r="J175" s="38"/>
      <c r="K175" s="38"/>
      <c r="L175" s="41"/>
      <c r="M175" s="196"/>
      <c r="N175" s="197"/>
      <c r="O175" s="66"/>
      <c r="P175" s="66"/>
      <c r="Q175" s="66"/>
      <c r="R175" s="66"/>
      <c r="S175" s="66"/>
      <c r="T175" s="67"/>
      <c r="U175" s="36"/>
      <c r="V175" s="36"/>
      <c r="W175" s="36"/>
      <c r="X175" s="36"/>
      <c r="Y175" s="36"/>
      <c r="Z175" s="36"/>
      <c r="AA175" s="36"/>
      <c r="AB175" s="36"/>
      <c r="AC175" s="36"/>
      <c r="AD175" s="36"/>
      <c r="AE175" s="36"/>
      <c r="AT175" s="19" t="s">
        <v>138</v>
      </c>
      <c r="AU175" s="19" t="s">
        <v>78</v>
      </c>
    </row>
    <row r="176" spans="1:65" s="13" customFormat="1" ht="11.25">
      <c r="B176" s="198"/>
      <c r="C176" s="199"/>
      <c r="D176" s="200" t="s">
        <v>140</v>
      </c>
      <c r="E176" s="201" t="s">
        <v>19</v>
      </c>
      <c r="F176" s="202" t="s">
        <v>232</v>
      </c>
      <c r="G176" s="199"/>
      <c r="H176" s="203">
        <v>0.1</v>
      </c>
      <c r="I176" s="204"/>
      <c r="J176" s="199"/>
      <c r="K176" s="199"/>
      <c r="L176" s="205"/>
      <c r="M176" s="206"/>
      <c r="N176" s="207"/>
      <c r="O176" s="207"/>
      <c r="P176" s="207"/>
      <c r="Q176" s="207"/>
      <c r="R176" s="207"/>
      <c r="S176" s="207"/>
      <c r="T176" s="208"/>
      <c r="AT176" s="209" t="s">
        <v>140</v>
      </c>
      <c r="AU176" s="209" t="s">
        <v>78</v>
      </c>
      <c r="AV176" s="13" t="s">
        <v>78</v>
      </c>
      <c r="AW176" s="13" t="s">
        <v>31</v>
      </c>
      <c r="AX176" s="13" t="s">
        <v>69</v>
      </c>
      <c r="AY176" s="209" t="s">
        <v>129</v>
      </c>
    </row>
    <row r="177" spans="1:65" s="14" customFormat="1" ht="11.25">
      <c r="B177" s="210"/>
      <c r="C177" s="211"/>
      <c r="D177" s="200" t="s">
        <v>140</v>
      </c>
      <c r="E177" s="212" t="s">
        <v>19</v>
      </c>
      <c r="F177" s="213" t="s">
        <v>143</v>
      </c>
      <c r="G177" s="211"/>
      <c r="H177" s="214">
        <v>0.1</v>
      </c>
      <c r="I177" s="215"/>
      <c r="J177" s="211"/>
      <c r="K177" s="211"/>
      <c r="L177" s="216"/>
      <c r="M177" s="217"/>
      <c r="N177" s="218"/>
      <c r="O177" s="218"/>
      <c r="P177" s="218"/>
      <c r="Q177" s="218"/>
      <c r="R177" s="218"/>
      <c r="S177" s="218"/>
      <c r="T177" s="219"/>
      <c r="AT177" s="220" t="s">
        <v>140</v>
      </c>
      <c r="AU177" s="220" t="s">
        <v>78</v>
      </c>
      <c r="AV177" s="14" t="s">
        <v>136</v>
      </c>
      <c r="AW177" s="14" t="s">
        <v>31</v>
      </c>
      <c r="AX177" s="14" t="s">
        <v>76</v>
      </c>
      <c r="AY177" s="220" t="s">
        <v>129</v>
      </c>
    </row>
    <row r="178" spans="1:65" s="12" customFormat="1" ht="22.9" customHeight="1">
      <c r="B178" s="164"/>
      <c r="C178" s="165"/>
      <c r="D178" s="166" t="s">
        <v>68</v>
      </c>
      <c r="E178" s="178" t="s">
        <v>265</v>
      </c>
      <c r="F178" s="178" t="s">
        <v>266</v>
      </c>
      <c r="G178" s="165"/>
      <c r="H178" s="165"/>
      <c r="I178" s="168"/>
      <c r="J178" s="179">
        <f>BK178</f>
        <v>0</v>
      </c>
      <c r="K178" s="165"/>
      <c r="L178" s="170"/>
      <c r="M178" s="171"/>
      <c r="N178" s="172"/>
      <c r="O178" s="172"/>
      <c r="P178" s="173">
        <f>SUM(P179:P180)</f>
        <v>0</v>
      </c>
      <c r="Q178" s="172"/>
      <c r="R178" s="173">
        <f>SUM(R179:R180)</f>
        <v>0</v>
      </c>
      <c r="S178" s="172"/>
      <c r="T178" s="174">
        <f>SUM(T179:T180)</f>
        <v>0</v>
      </c>
      <c r="AR178" s="175" t="s">
        <v>76</v>
      </c>
      <c r="AT178" s="176" t="s">
        <v>68</v>
      </c>
      <c r="AU178" s="176" t="s">
        <v>76</v>
      </c>
      <c r="AY178" s="175" t="s">
        <v>129</v>
      </c>
      <c r="BK178" s="177">
        <f>SUM(BK179:BK180)</f>
        <v>0</v>
      </c>
    </row>
    <row r="179" spans="1:65" s="2" customFormat="1" ht="24.2" customHeight="1">
      <c r="A179" s="36"/>
      <c r="B179" s="37"/>
      <c r="C179" s="180" t="s">
        <v>267</v>
      </c>
      <c r="D179" s="180" t="s">
        <v>131</v>
      </c>
      <c r="E179" s="181" t="s">
        <v>268</v>
      </c>
      <c r="F179" s="182" t="s">
        <v>269</v>
      </c>
      <c r="G179" s="183" t="s">
        <v>162</v>
      </c>
      <c r="H179" s="184">
        <v>788.00900000000001</v>
      </c>
      <c r="I179" s="185"/>
      <c r="J179" s="186">
        <f>ROUND(I179*H179,2)</f>
        <v>0</v>
      </c>
      <c r="K179" s="182" t="s">
        <v>135</v>
      </c>
      <c r="L179" s="41"/>
      <c r="M179" s="187" t="s">
        <v>19</v>
      </c>
      <c r="N179" s="188" t="s">
        <v>40</v>
      </c>
      <c r="O179" s="66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6"/>
      <c r="V179" s="36"/>
      <c r="W179" s="36"/>
      <c r="X179" s="36"/>
      <c r="Y179" s="36"/>
      <c r="Z179" s="36"/>
      <c r="AA179" s="36"/>
      <c r="AB179" s="36"/>
      <c r="AC179" s="36"/>
      <c r="AD179" s="36"/>
      <c r="AE179" s="36"/>
      <c r="AR179" s="191" t="s">
        <v>136</v>
      </c>
      <c r="AT179" s="191" t="s">
        <v>131</v>
      </c>
      <c r="AU179" s="191" t="s">
        <v>78</v>
      </c>
      <c r="AY179" s="19" t="s">
        <v>129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76</v>
      </c>
      <c r="BK179" s="192">
        <f>ROUND(I179*H179,2)</f>
        <v>0</v>
      </c>
      <c r="BL179" s="19" t="s">
        <v>136</v>
      </c>
      <c r="BM179" s="191" t="s">
        <v>270</v>
      </c>
    </row>
    <row r="180" spans="1:65" s="2" customFormat="1" ht="11.25">
      <c r="A180" s="36"/>
      <c r="B180" s="37"/>
      <c r="C180" s="38"/>
      <c r="D180" s="193" t="s">
        <v>138</v>
      </c>
      <c r="E180" s="38"/>
      <c r="F180" s="194" t="s">
        <v>271</v>
      </c>
      <c r="G180" s="38"/>
      <c r="H180" s="38"/>
      <c r="I180" s="195"/>
      <c r="J180" s="38"/>
      <c r="K180" s="38"/>
      <c r="L180" s="41"/>
      <c r="M180" s="196"/>
      <c r="N180" s="197"/>
      <c r="O180" s="66"/>
      <c r="P180" s="66"/>
      <c r="Q180" s="66"/>
      <c r="R180" s="66"/>
      <c r="S180" s="66"/>
      <c r="T180" s="67"/>
      <c r="U180" s="36"/>
      <c r="V180" s="36"/>
      <c r="W180" s="36"/>
      <c r="X180" s="36"/>
      <c r="Y180" s="36"/>
      <c r="Z180" s="36"/>
      <c r="AA180" s="36"/>
      <c r="AB180" s="36"/>
      <c r="AC180" s="36"/>
      <c r="AD180" s="36"/>
      <c r="AE180" s="36"/>
      <c r="AT180" s="19" t="s">
        <v>138</v>
      </c>
      <c r="AU180" s="19" t="s">
        <v>78</v>
      </c>
    </row>
    <row r="181" spans="1:65" s="12" customFormat="1" ht="25.9" customHeight="1">
      <c r="B181" s="164"/>
      <c r="C181" s="165"/>
      <c r="D181" s="166" t="s">
        <v>68</v>
      </c>
      <c r="E181" s="167" t="s">
        <v>272</v>
      </c>
      <c r="F181" s="167" t="s">
        <v>273</v>
      </c>
      <c r="G181" s="165"/>
      <c r="H181" s="165"/>
      <c r="I181" s="168"/>
      <c r="J181" s="169">
        <f>BK181</f>
        <v>0</v>
      </c>
      <c r="K181" s="165"/>
      <c r="L181" s="170"/>
      <c r="M181" s="171"/>
      <c r="N181" s="172"/>
      <c r="O181" s="172"/>
      <c r="P181" s="173">
        <f>P182+P184+P186+P188+P201</f>
        <v>0</v>
      </c>
      <c r="Q181" s="172"/>
      <c r="R181" s="173">
        <f>R182+R184+R186+R188+R201</f>
        <v>0</v>
      </c>
      <c r="S181" s="172"/>
      <c r="T181" s="174">
        <f>T182+T184+T186+T188+T201</f>
        <v>23.457183999999998</v>
      </c>
      <c r="AR181" s="175" t="s">
        <v>78</v>
      </c>
      <c r="AT181" s="176" t="s">
        <v>68</v>
      </c>
      <c r="AU181" s="176" t="s">
        <v>69</v>
      </c>
      <c r="AY181" s="175" t="s">
        <v>129</v>
      </c>
      <c r="BK181" s="177">
        <f>BK182+BK184+BK186+BK188+BK201</f>
        <v>0</v>
      </c>
    </row>
    <row r="182" spans="1:65" s="12" customFormat="1" ht="22.9" customHeight="1">
      <c r="B182" s="164"/>
      <c r="C182" s="165"/>
      <c r="D182" s="166" t="s">
        <v>68</v>
      </c>
      <c r="E182" s="178" t="s">
        <v>274</v>
      </c>
      <c r="F182" s="178" t="s">
        <v>275</v>
      </c>
      <c r="G182" s="165"/>
      <c r="H182" s="165"/>
      <c r="I182" s="168"/>
      <c r="J182" s="179">
        <f>BK182</f>
        <v>0</v>
      </c>
      <c r="K182" s="165"/>
      <c r="L182" s="170"/>
      <c r="M182" s="171"/>
      <c r="N182" s="172"/>
      <c r="O182" s="172"/>
      <c r="P182" s="173">
        <f>P183</f>
        <v>0</v>
      </c>
      <c r="Q182" s="172"/>
      <c r="R182" s="173">
        <f>R183</f>
        <v>0</v>
      </c>
      <c r="S182" s="172"/>
      <c r="T182" s="174">
        <f>T183</f>
        <v>0</v>
      </c>
      <c r="AR182" s="175" t="s">
        <v>78</v>
      </c>
      <c r="AT182" s="176" t="s">
        <v>68</v>
      </c>
      <c r="AU182" s="176" t="s">
        <v>76</v>
      </c>
      <c r="AY182" s="175" t="s">
        <v>129</v>
      </c>
      <c r="BK182" s="177">
        <f>BK183</f>
        <v>0</v>
      </c>
    </row>
    <row r="183" spans="1:65" s="2" customFormat="1" ht="16.5" customHeight="1">
      <c r="A183" s="36"/>
      <c r="B183" s="37"/>
      <c r="C183" s="180" t="s">
        <v>276</v>
      </c>
      <c r="D183" s="180" t="s">
        <v>131</v>
      </c>
      <c r="E183" s="181" t="s">
        <v>277</v>
      </c>
      <c r="F183" s="182" t="s">
        <v>278</v>
      </c>
      <c r="G183" s="183" t="s">
        <v>279</v>
      </c>
      <c r="H183" s="184">
        <v>1</v>
      </c>
      <c r="I183" s="185"/>
      <c r="J183" s="186">
        <f>ROUND(I183*H183,2)</f>
        <v>0</v>
      </c>
      <c r="K183" s="182" t="s">
        <v>19</v>
      </c>
      <c r="L183" s="41"/>
      <c r="M183" s="187" t="s">
        <v>19</v>
      </c>
      <c r="N183" s="188" t="s">
        <v>40</v>
      </c>
      <c r="O183" s="66"/>
      <c r="P183" s="189">
        <f>O183*H183</f>
        <v>0</v>
      </c>
      <c r="Q183" s="189">
        <v>0</v>
      </c>
      <c r="R183" s="189">
        <f>Q183*H183</f>
        <v>0</v>
      </c>
      <c r="S183" s="189">
        <v>0</v>
      </c>
      <c r="T183" s="190">
        <f>S183*H183</f>
        <v>0</v>
      </c>
      <c r="U183" s="36"/>
      <c r="V183" s="36"/>
      <c r="W183" s="36"/>
      <c r="X183" s="36"/>
      <c r="Y183" s="36"/>
      <c r="Z183" s="36"/>
      <c r="AA183" s="36"/>
      <c r="AB183" s="36"/>
      <c r="AC183" s="36"/>
      <c r="AD183" s="36"/>
      <c r="AE183" s="36"/>
      <c r="AR183" s="191" t="s">
        <v>248</v>
      </c>
      <c r="AT183" s="191" t="s">
        <v>131</v>
      </c>
      <c r="AU183" s="191" t="s">
        <v>78</v>
      </c>
      <c r="AY183" s="19" t="s">
        <v>129</v>
      </c>
      <c r="BE183" s="192">
        <f>IF(N183="základní",J183,0)</f>
        <v>0</v>
      </c>
      <c r="BF183" s="192">
        <f>IF(N183="snížená",J183,0)</f>
        <v>0</v>
      </c>
      <c r="BG183" s="192">
        <f>IF(N183="zákl. přenesená",J183,0)</f>
        <v>0</v>
      </c>
      <c r="BH183" s="192">
        <f>IF(N183="sníž. přenesená",J183,0)</f>
        <v>0</v>
      </c>
      <c r="BI183" s="192">
        <f>IF(N183="nulová",J183,0)</f>
        <v>0</v>
      </c>
      <c r="BJ183" s="19" t="s">
        <v>76</v>
      </c>
      <c r="BK183" s="192">
        <f>ROUND(I183*H183,2)</f>
        <v>0</v>
      </c>
      <c r="BL183" s="19" t="s">
        <v>248</v>
      </c>
      <c r="BM183" s="191" t="s">
        <v>280</v>
      </c>
    </row>
    <row r="184" spans="1:65" s="12" customFormat="1" ht="22.9" customHeight="1">
      <c r="B184" s="164"/>
      <c r="C184" s="165"/>
      <c r="D184" s="166" t="s">
        <v>68</v>
      </c>
      <c r="E184" s="178" t="s">
        <v>281</v>
      </c>
      <c r="F184" s="178" t="s">
        <v>282</v>
      </c>
      <c r="G184" s="165"/>
      <c r="H184" s="165"/>
      <c r="I184" s="168"/>
      <c r="J184" s="179">
        <f>BK184</f>
        <v>0</v>
      </c>
      <c r="K184" s="165"/>
      <c r="L184" s="170"/>
      <c r="M184" s="171"/>
      <c r="N184" s="172"/>
      <c r="O184" s="172"/>
      <c r="P184" s="173">
        <f>P185</f>
        <v>0</v>
      </c>
      <c r="Q184" s="172"/>
      <c r="R184" s="173">
        <f>R185</f>
        <v>0</v>
      </c>
      <c r="S184" s="172"/>
      <c r="T184" s="174">
        <f>T185</f>
        <v>0</v>
      </c>
      <c r="AR184" s="175" t="s">
        <v>78</v>
      </c>
      <c r="AT184" s="176" t="s">
        <v>68</v>
      </c>
      <c r="AU184" s="176" t="s">
        <v>76</v>
      </c>
      <c r="AY184" s="175" t="s">
        <v>129</v>
      </c>
      <c r="BK184" s="177">
        <f>BK185</f>
        <v>0</v>
      </c>
    </row>
    <row r="185" spans="1:65" s="2" customFormat="1" ht="16.5" customHeight="1">
      <c r="A185" s="36"/>
      <c r="B185" s="37"/>
      <c r="C185" s="180" t="s">
        <v>283</v>
      </c>
      <c r="D185" s="180" t="s">
        <v>131</v>
      </c>
      <c r="E185" s="181" t="s">
        <v>284</v>
      </c>
      <c r="F185" s="182" t="s">
        <v>285</v>
      </c>
      <c r="G185" s="183" t="s">
        <v>279</v>
      </c>
      <c r="H185" s="184">
        <v>1</v>
      </c>
      <c r="I185" s="185"/>
      <c r="J185" s="186">
        <f>ROUND(I185*H185,2)</f>
        <v>0</v>
      </c>
      <c r="K185" s="182" t="s">
        <v>19</v>
      </c>
      <c r="L185" s="41"/>
      <c r="M185" s="187" t="s">
        <v>19</v>
      </c>
      <c r="N185" s="188" t="s">
        <v>40</v>
      </c>
      <c r="O185" s="66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6"/>
      <c r="V185" s="36"/>
      <c r="W185" s="36"/>
      <c r="X185" s="36"/>
      <c r="Y185" s="36"/>
      <c r="Z185" s="36"/>
      <c r="AA185" s="36"/>
      <c r="AB185" s="36"/>
      <c r="AC185" s="36"/>
      <c r="AD185" s="36"/>
      <c r="AE185" s="36"/>
      <c r="AR185" s="191" t="s">
        <v>248</v>
      </c>
      <c r="AT185" s="191" t="s">
        <v>131</v>
      </c>
      <c r="AU185" s="191" t="s">
        <v>78</v>
      </c>
      <c r="AY185" s="19" t="s">
        <v>129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76</v>
      </c>
      <c r="BK185" s="192">
        <f>ROUND(I185*H185,2)</f>
        <v>0</v>
      </c>
      <c r="BL185" s="19" t="s">
        <v>248</v>
      </c>
      <c r="BM185" s="191" t="s">
        <v>286</v>
      </c>
    </row>
    <row r="186" spans="1:65" s="12" customFormat="1" ht="22.9" customHeight="1">
      <c r="B186" s="164"/>
      <c r="C186" s="165"/>
      <c r="D186" s="166" t="s">
        <v>68</v>
      </c>
      <c r="E186" s="178" t="s">
        <v>287</v>
      </c>
      <c r="F186" s="178" t="s">
        <v>288</v>
      </c>
      <c r="G186" s="165"/>
      <c r="H186" s="165"/>
      <c r="I186" s="168"/>
      <c r="J186" s="179">
        <f>BK186</f>
        <v>0</v>
      </c>
      <c r="K186" s="165"/>
      <c r="L186" s="170"/>
      <c r="M186" s="171"/>
      <c r="N186" s="172"/>
      <c r="O186" s="172"/>
      <c r="P186" s="173">
        <f>P187</f>
        <v>0</v>
      </c>
      <c r="Q186" s="172"/>
      <c r="R186" s="173">
        <f>R187</f>
        <v>0</v>
      </c>
      <c r="S186" s="172"/>
      <c r="T186" s="174">
        <f>T187</f>
        <v>0</v>
      </c>
      <c r="AR186" s="175" t="s">
        <v>78</v>
      </c>
      <c r="AT186" s="176" t="s">
        <v>68</v>
      </c>
      <c r="AU186" s="176" t="s">
        <v>76</v>
      </c>
      <c r="AY186" s="175" t="s">
        <v>129</v>
      </c>
      <c r="BK186" s="177">
        <f>BK187</f>
        <v>0</v>
      </c>
    </row>
    <row r="187" spans="1:65" s="2" customFormat="1" ht="16.5" customHeight="1">
      <c r="A187" s="36"/>
      <c r="B187" s="37"/>
      <c r="C187" s="180" t="s">
        <v>7</v>
      </c>
      <c r="D187" s="180" t="s">
        <v>131</v>
      </c>
      <c r="E187" s="181" t="s">
        <v>289</v>
      </c>
      <c r="F187" s="182" t="s">
        <v>290</v>
      </c>
      <c r="G187" s="183" t="s">
        <v>279</v>
      </c>
      <c r="H187" s="184">
        <v>1</v>
      </c>
      <c r="I187" s="185"/>
      <c r="J187" s="186">
        <f>ROUND(I187*H187,2)</f>
        <v>0</v>
      </c>
      <c r="K187" s="182" t="s">
        <v>19</v>
      </c>
      <c r="L187" s="41"/>
      <c r="M187" s="187" t="s">
        <v>19</v>
      </c>
      <c r="N187" s="188" t="s">
        <v>40</v>
      </c>
      <c r="O187" s="66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6"/>
      <c r="V187" s="36"/>
      <c r="W187" s="36"/>
      <c r="X187" s="36"/>
      <c r="Y187" s="36"/>
      <c r="Z187" s="36"/>
      <c r="AA187" s="36"/>
      <c r="AB187" s="36"/>
      <c r="AC187" s="36"/>
      <c r="AD187" s="36"/>
      <c r="AE187" s="36"/>
      <c r="AR187" s="191" t="s">
        <v>248</v>
      </c>
      <c r="AT187" s="191" t="s">
        <v>131</v>
      </c>
      <c r="AU187" s="191" t="s">
        <v>78</v>
      </c>
      <c r="AY187" s="19" t="s">
        <v>129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76</v>
      </c>
      <c r="BK187" s="192">
        <f>ROUND(I187*H187,2)</f>
        <v>0</v>
      </c>
      <c r="BL187" s="19" t="s">
        <v>248</v>
      </c>
      <c r="BM187" s="191" t="s">
        <v>291</v>
      </c>
    </row>
    <row r="188" spans="1:65" s="12" customFormat="1" ht="22.9" customHeight="1">
      <c r="B188" s="164"/>
      <c r="C188" s="165"/>
      <c r="D188" s="166" t="s">
        <v>68</v>
      </c>
      <c r="E188" s="178" t="s">
        <v>292</v>
      </c>
      <c r="F188" s="178" t="s">
        <v>293</v>
      </c>
      <c r="G188" s="165"/>
      <c r="H188" s="165"/>
      <c r="I188" s="168"/>
      <c r="J188" s="179">
        <f>BK188</f>
        <v>0</v>
      </c>
      <c r="K188" s="165"/>
      <c r="L188" s="170"/>
      <c r="M188" s="171"/>
      <c r="N188" s="172"/>
      <c r="O188" s="172"/>
      <c r="P188" s="173">
        <f>SUM(P189:P200)</f>
        <v>0</v>
      </c>
      <c r="Q188" s="172"/>
      <c r="R188" s="173">
        <f>SUM(R189:R200)</f>
        <v>0</v>
      </c>
      <c r="S188" s="172"/>
      <c r="T188" s="174">
        <f>SUM(T189:T200)</f>
        <v>19.456</v>
      </c>
      <c r="AR188" s="175" t="s">
        <v>78</v>
      </c>
      <c r="AT188" s="176" t="s">
        <v>68</v>
      </c>
      <c r="AU188" s="176" t="s">
        <v>76</v>
      </c>
      <c r="AY188" s="175" t="s">
        <v>129</v>
      </c>
      <c r="BK188" s="177">
        <f>SUM(BK189:BK200)</f>
        <v>0</v>
      </c>
    </row>
    <row r="189" spans="1:65" s="2" customFormat="1" ht="37.9" customHeight="1">
      <c r="A189" s="36"/>
      <c r="B189" s="37"/>
      <c r="C189" s="180" t="s">
        <v>294</v>
      </c>
      <c r="D189" s="180" t="s">
        <v>131</v>
      </c>
      <c r="E189" s="181" t="s">
        <v>295</v>
      </c>
      <c r="F189" s="182" t="s">
        <v>296</v>
      </c>
      <c r="G189" s="183" t="s">
        <v>297</v>
      </c>
      <c r="H189" s="184">
        <v>668</v>
      </c>
      <c r="I189" s="185"/>
      <c r="J189" s="186">
        <f>ROUND(I189*H189,2)</f>
        <v>0</v>
      </c>
      <c r="K189" s="182" t="s">
        <v>135</v>
      </c>
      <c r="L189" s="41"/>
      <c r="M189" s="187" t="s">
        <v>19</v>
      </c>
      <c r="N189" s="188" t="s">
        <v>40</v>
      </c>
      <c r="O189" s="66"/>
      <c r="P189" s="189">
        <f>O189*H189</f>
        <v>0</v>
      </c>
      <c r="Q189" s="189">
        <v>0</v>
      </c>
      <c r="R189" s="189">
        <f>Q189*H189</f>
        <v>0</v>
      </c>
      <c r="S189" s="189">
        <v>1.4E-2</v>
      </c>
      <c r="T189" s="190">
        <f>S189*H189</f>
        <v>9.3520000000000003</v>
      </c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R189" s="191" t="s">
        <v>248</v>
      </c>
      <c r="AT189" s="191" t="s">
        <v>131</v>
      </c>
      <c r="AU189" s="191" t="s">
        <v>78</v>
      </c>
      <c r="AY189" s="19" t="s">
        <v>129</v>
      </c>
      <c r="BE189" s="192">
        <f>IF(N189="základní",J189,0)</f>
        <v>0</v>
      </c>
      <c r="BF189" s="192">
        <f>IF(N189="snížená",J189,0)</f>
        <v>0</v>
      </c>
      <c r="BG189" s="192">
        <f>IF(N189="zákl. přenesená",J189,0)</f>
        <v>0</v>
      </c>
      <c r="BH189" s="192">
        <f>IF(N189="sníž. přenesená",J189,0)</f>
        <v>0</v>
      </c>
      <c r="BI189" s="192">
        <f>IF(N189="nulová",J189,0)</f>
        <v>0</v>
      </c>
      <c r="BJ189" s="19" t="s">
        <v>76</v>
      </c>
      <c r="BK189" s="192">
        <f>ROUND(I189*H189,2)</f>
        <v>0</v>
      </c>
      <c r="BL189" s="19" t="s">
        <v>248</v>
      </c>
      <c r="BM189" s="191" t="s">
        <v>298</v>
      </c>
    </row>
    <row r="190" spans="1:65" s="2" customFormat="1" ht="11.25">
      <c r="A190" s="36"/>
      <c r="B190" s="37"/>
      <c r="C190" s="38"/>
      <c r="D190" s="193" t="s">
        <v>138</v>
      </c>
      <c r="E190" s="38"/>
      <c r="F190" s="194" t="s">
        <v>299</v>
      </c>
      <c r="G190" s="38"/>
      <c r="H190" s="38"/>
      <c r="I190" s="195"/>
      <c r="J190" s="38"/>
      <c r="K190" s="38"/>
      <c r="L190" s="41"/>
      <c r="M190" s="196"/>
      <c r="N190" s="197"/>
      <c r="O190" s="66"/>
      <c r="P190" s="66"/>
      <c r="Q190" s="66"/>
      <c r="R190" s="66"/>
      <c r="S190" s="66"/>
      <c r="T190" s="67"/>
      <c r="U190" s="36"/>
      <c r="V190" s="36"/>
      <c r="W190" s="36"/>
      <c r="X190" s="36"/>
      <c r="Y190" s="36"/>
      <c r="Z190" s="36"/>
      <c r="AA190" s="36"/>
      <c r="AB190" s="36"/>
      <c r="AC190" s="36"/>
      <c r="AD190" s="36"/>
      <c r="AE190" s="36"/>
      <c r="AT190" s="19" t="s">
        <v>138</v>
      </c>
      <c r="AU190" s="19" t="s">
        <v>78</v>
      </c>
    </row>
    <row r="191" spans="1:65" s="13" customFormat="1" ht="11.25">
      <c r="B191" s="198"/>
      <c r="C191" s="199"/>
      <c r="D191" s="200" t="s">
        <v>140</v>
      </c>
      <c r="E191" s="201" t="s">
        <v>19</v>
      </c>
      <c r="F191" s="202" t="s">
        <v>300</v>
      </c>
      <c r="G191" s="199"/>
      <c r="H191" s="203">
        <v>80</v>
      </c>
      <c r="I191" s="204"/>
      <c r="J191" s="199"/>
      <c r="K191" s="199"/>
      <c r="L191" s="205"/>
      <c r="M191" s="206"/>
      <c r="N191" s="207"/>
      <c r="O191" s="207"/>
      <c r="P191" s="207"/>
      <c r="Q191" s="207"/>
      <c r="R191" s="207"/>
      <c r="S191" s="207"/>
      <c r="T191" s="208"/>
      <c r="AT191" s="209" t="s">
        <v>140</v>
      </c>
      <c r="AU191" s="209" t="s">
        <v>78</v>
      </c>
      <c r="AV191" s="13" t="s">
        <v>78</v>
      </c>
      <c r="AW191" s="13" t="s">
        <v>31</v>
      </c>
      <c r="AX191" s="13" t="s">
        <v>69</v>
      </c>
      <c r="AY191" s="209" t="s">
        <v>129</v>
      </c>
    </row>
    <row r="192" spans="1:65" s="13" customFormat="1" ht="11.25">
      <c r="B192" s="198"/>
      <c r="C192" s="199"/>
      <c r="D192" s="200" t="s">
        <v>140</v>
      </c>
      <c r="E192" s="201" t="s">
        <v>19</v>
      </c>
      <c r="F192" s="202" t="s">
        <v>301</v>
      </c>
      <c r="G192" s="199"/>
      <c r="H192" s="203">
        <v>288</v>
      </c>
      <c r="I192" s="204"/>
      <c r="J192" s="199"/>
      <c r="K192" s="199"/>
      <c r="L192" s="205"/>
      <c r="M192" s="206"/>
      <c r="N192" s="207"/>
      <c r="O192" s="207"/>
      <c r="P192" s="207"/>
      <c r="Q192" s="207"/>
      <c r="R192" s="207"/>
      <c r="S192" s="207"/>
      <c r="T192" s="208"/>
      <c r="AT192" s="209" t="s">
        <v>140</v>
      </c>
      <c r="AU192" s="209" t="s">
        <v>78</v>
      </c>
      <c r="AV192" s="13" t="s">
        <v>78</v>
      </c>
      <c r="AW192" s="13" t="s">
        <v>31</v>
      </c>
      <c r="AX192" s="13" t="s">
        <v>69</v>
      </c>
      <c r="AY192" s="209" t="s">
        <v>129</v>
      </c>
    </row>
    <row r="193" spans="1:65" s="13" customFormat="1" ht="11.25">
      <c r="B193" s="198"/>
      <c r="C193" s="199"/>
      <c r="D193" s="200" t="s">
        <v>140</v>
      </c>
      <c r="E193" s="201" t="s">
        <v>19</v>
      </c>
      <c r="F193" s="202" t="s">
        <v>302</v>
      </c>
      <c r="G193" s="199"/>
      <c r="H193" s="203">
        <v>300</v>
      </c>
      <c r="I193" s="204"/>
      <c r="J193" s="199"/>
      <c r="K193" s="199"/>
      <c r="L193" s="205"/>
      <c r="M193" s="206"/>
      <c r="N193" s="207"/>
      <c r="O193" s="207"/>
      <c r="P193" s="207"/>
      <c r="Q193" s="207"/>
      <c r="R193" s="207"/>
      <c r="S193" s="207"/>
      <c r="T193" s="208"/>
      <c r="AT193" s="209" t="s">
        <v>140</v>
      </c>
      <c r="AU193" s="209" t="s">
        <v>78</v>
      </c>
      <c r="AV193" s="13" t="s">
        <v>78</v>
      </c>
      <c r="AW193" s="13" t="s">
        <v>31</v>
      </c>
      <c r="AX193" s="13" t="s">
        <v>69</v>
      </c>
      <c r="AY193" s="209" t="s">
        <v>129</v>
      </c>
    </row>
    <row r="194" spans="1:65" s="14" customFormat="1" ht="11.25">
      <c r="B194" s="210"/>
      <c r="C194" s="211"/>
      <c r="D194" s="200" t="s">
        <v>140</v>
      </c>
      <c r="E194" s="212" t="s">
        <v>19</v>
      </c>
      <c r="F194" s="213" t="s">
        <v>143</v>
      </c>
      <c r="G194" s="211"/>
      <c r="H194" s="214">
        <v>668</v>
      </c>
      <c r="I194" s="215"/>
      <c r="J194" s="211"/>
      <c r="K194" s="211"/>
      <c r="L194" s="216"/>
      <c r="M194" s="217"/>
      <c r="N194" s="218"/>
      <c r="O194" s="218"/>
      <c r="P194" s="218"/>
      <c r="Q194" s="218"/>
      <c r="R194" s="218"/>
      <c r="S194" s="218"/>
      <c r="T194" s="219"/>
      <c r="AT194" s="220" t="s">
        <v>140</v>
      </c>
      <c r="AU194" s="220" t="s">
        <v>78</v>
      </c>
      <c r="AV194" s="14" t="s">
        <v>136</v>
      </c>
      <c r="AW194" s="14" t="s">
        <v>31</v>
      </c>
      <c r="AX194" s="14" t="s">
        <v>76</v>
      </c>
      <c r="AY194" s="220" t="s">
        <v>129</v>
      </c>
    </row>
    <row r="195" spans="1:65" s="2" customFormat="1" ht="49.15" customHeight="1">
      <c r="A195" s="36"/>
      <c r="B195" s="37"/>
      <c r="C195" s="180" t="s">
        <v>303</v>
      </c>
      <c r="D195" s="180" t="s">
        <v>131</v>
      </c>
      <c r="E195" s="181" t="s">
        <v>304</v>
      </c>
      <c r="F195" s="182" t="s">
        <v>305</v>
      </c>
      <c r="G195" s="183" t="s">
        <v>168</v>
      </c>
      <c r="H195" s="184">
        <v>673.6</v>
      </c>
      <c r="I195" s="185"/>
      <c r="J195" s="186">
        <f>ROUND(I195*H195,2)</f>
        <v>0</v>
      </c>
      <c r="K195" s="182" t="s">
        <v>135</v>
      </c>
      <c r="L195" s="41"/>
      <c r="M195" s="187" t="s">
        <v>19</v>
      </c>
      <c r="N195" s="188" t="s">
        <v>40</v>
      </c>
      <c r="O195" s="66"/>
      <c r="P195" s="189">
        <f>O195*H195</f>
        <v>0</v>
      </c>
      <c r="Q195" s="189">
        <v>0</v>
      </c>
      <c r="R195" s="189">
        <f>Q195*H195</f>
        <v>0</v>
      </c>
      <c r="S195" s="189">
        <v>1.4999999999999999E-2</v>
      </c>
      <c r="T195" s="190">
        <f>S195*H195</f>
        <v>10.103999999999999</v>
      </c>
      <c r="U195" s="36"/>
      <c r="V195" s="36"/>
      <c r="W195" s="36"/>
      <c r="X195" s="36"/>
      <c r="Y195" s="36"/>
      <c r="Z195" s="36"/>
      <c r="AA195" s="36"/>
      <c r="AB195" s="36"/>
      <c r="AC195" s="36"/>
      <c r="AD195" s="36"/>
      <c r="AE195" s="36"/>
      <c r="AR195" s="191" t="s">
        <v>248</v>
      </c>
      <c r="AT195" s="191" t="s">
        <v>131</v>
      </c>
      <c r="AU195" s="191" t="s">
        <v>78</v>
      </c>
      <c r="AY195" s="19" t="s">
        <v>129</v>
      </c>
      <c r="BE195" s="192">
        <f>IF(N195="základní",J195,0)</f>
        <v>0</v>
      </c>
      <c r="BF195" s="192">
        <f>IF(N195="snížená",J195,0)</f>
        <v>0</v>
      </c>
      <c r="BG195" s="192">
        <f>IF(N195="zákl. přenesená",J195,0)</f>
        <v>0</v>
      </c>
      <c r="BH195" s="192">
        <f>IF(N195="sníž. přenesená",J195,0)</f>
        <v>0</v>
      </c>
      <c r="BI195" s="192">
        <f>IF(N195="nulová",J195,0)</f>
        <v>0</v>
      </c>
      <c r="BJ195" s="19" t="s">
        <v>76</v>
      </c>
      <c r="BK195" s="192">
        <f>ROUND(I195*H195,2)</f>
        <v>0</v>
      </c>
      <c r="BL195" s="19" t="s">
        <v>248</v>
      </c>
      <c r="BM195" s="191" t="s">
        <v>306</v>
      </c>
    </row>
    <row r="196" spans="1:65" s="2" customFormat="1" ht="11.25">
      <c r="A196" s="36"/>
      <c r="B196" s="37"/>
      <c r="C196" s="38"/>
      <c r="D196" s="193" t="s">
        <v>138</v>
      </c>
      <c r="E196" s="38"/>
      <c r="F196" s="194" t="s">
        <v>307</v>
      </c>
      <c r="G196" s="38"/>
      <c r="H196" s="38"/>
      <c r="I196" s="195"/>
      <c r="J196" s="38"/>
      <c r="K196" s="38"/>
      <c r="L196" s="41"/>
      <c r="M196" s="196"/>
      <c r="N196" s="197"/>
      <c r="O196" s="66"/>
      <c r="P196" s="66"/>
      <c r="Q196" s="66"/>
      <c r="R196" s="66"/>
      <c r="S196" s="66"/>
      <c r="T196" s="67"/>
      <c r="U196" s="36"/>
      <c r="V196" s="36"/>
      <c r="W196" s="36"/>
      <c r="X196" s="36"/>
      <c r="Y196" s="36"/>
      <c r="Z196" s="36"/>
      <c r="AA196" s="36"/>
      <c r="AB196" s="36"/>
      <c r="AC196" s="36"/>
      <c r="AD196" s="36"/>
      <c r="AE196" s="36"/>
      <c r="AT196" s="19" t="s">
        <v>138</v>
      </c>
      <c r="AU196" s="19" t="s">
        <v>78</v>
      </c>
    </row>
    <row r="197" spans="1:65" s="13" customFormat="1" ht="11.25">
      <c r="B197" s="198"/>
      <c r="C197" s="199"/>
      <c r="D197" s="200" t="s">
        <v>140</v>
      </c>
      <c r="E197" s="201" t="s">
        <v>19</v>
      </c>
      <c r="F197" s="202" t="s">
        <v>308</v>
      </c>
      <c r="G197" s="199"/>
      <c r="H197" s="203">
        <v>85</v>
      </c>
      <c r="I197" s="204"/>
      <c r="J197" s="199"/>
      <c r="K197" s="199"/>
      <c r="L197" s="205"/>
      <c r="M197" s="206"/>
      <c r="N197" s="207"/>
      <c r="O197" s="207"/>
      <c r="P197" s="207"/>
      <c r="Q197" s="207"/>
      <c r="R197" s="207"/>
      <c r="S197" s="207"/>
      <c r="T197" s="208"/>
      <c r="AT197" s="209" t="s">
        <v>140</v>
      </c>
      <c r="AU197" s="209" t="s">
        <v>78</v>
      </c>
      <c r="AV197" s="13" t="s">
        <v>78</v>
      </c>
      <c r="AW197" s="13" t="s">
        <v>31</v>
      </c>
      <c r="AX197" s="13" t="s">
        <v>69</v>
      </c>
      <c r="AY197" s="209" t="s">
        <v>129</v>
      </c>
    </row>
    <row r="198" spans="1:65" s="13" customFormat="1" ht="11.25">
      <c r="B198" s="198"/>
      <c r="C198" s="199"/>
      <c r="D198" s="200" t="s">
        <v>140</v>
      </c>
      <c r="E198" s="201" t="s">
        <v>19</v>
      </c>
      <c r="F198" s="202" t="s">
        <v>309</v>
      </c>
      <c r="G198" s="199"/>
      <c r="H198" s="203">
        <v>288.60000000000002</v>
      </c>
      <c r="I198" s="204"/>
      <c r="J198" s="199"/>
      <c r="K198" s="199"/>
      <c r="L198" s="205"/>
      <c r="M198" s="206"/>
      <c r="N198" s="207"/>
      <c r="O198" s="207"/>
      <c r="P198" s="207"/>
      <c r="Q198" s="207"/>
      <c r="R198" s="207"/>
      <c r="S198" s="207"/>
      <c r="T198" s="208"/>
      <c r="AT198" s="209" t="s">
        <v>140</v>
      </c>
      <c r="AU198" s="209" t="s">
        <v>78</v>
      </c>
      <c r="AV198" s="13" t="s">
        <v>78</v>
      </c>
      <c r="AW198" s="13" t="s">
        <v>31</v>
      </c>
      <c r="AX198" s="13" t="s">
        <v>69</v>
      </c>
      <c r="AY198" s="209" t="s">
        <v>129</v>
      </c>
    </row>
    <row r="199" spans="1:65" s="13" customFormat="1" ht="11.25">
      <c r="B199" s="198"/>
      <c r="C199" s="199"/>
      <c r="D199" s="200" t="s">
        <v>140</v>
      </c>
      <c r="E199" s="201" t="s">
        <v>19</v>
      </c>
      <c r="F199" s="202" t="s">
        <v>310</v>
      </c>
      <c r="G199" s="199"/>
      <c r="H199" s="203">
        <v>300</v>
      </c>
      <c r="I199" s="204"/>
      <c r="J199" s="199"/>
      <c r="K199" s="199"/>
      <c r="L199" s="205"/>
      <c r="M199" s="206"/>
      <c r="N199" s="207"/>
      <c r="O199" s="207"/>
      <c r="P199" s="207"/>
      <c r="Q199" s="207"/>
      <c r="R199" s="207"/>
      <c r="S199" s="207"/>
      <c r="T199" s="208"/>
      <c r="AT199" s="209" t="s">
        <v>140</v>
      </c>
      <c r="AU199" s="209" t="s">
        <v>78</v>
      </c>
      <c r="AV199" s="13" t="s">
        <v>78</v>
      </c>
      <c r="AW199" s="13" t="s">
        <v>31</v>
      </c>
      <c r="AX199" s="13" t="s">
        <v>69</v>
      </c>
      <c r="AY199" s="209" t="s">
        <v>129</v>
      </c>
    </row>
    <row r="200" spans="1:65" s="14" customFormat="1" ht="11.25">
      <c r="B200" s="210"/>
      <c r="C200" s="211"/>
      <c r="D200" s="200" t="s">
        <v>140</v>
      </c>
      <c r="E200" s="212" t="s">
        <v>19</v>
      </c>
      <c r="F200" s="213" t="s">
        <v>143</v>
      </c>
      <c r="G200" s="211"/>
      <c r="H200" s="214">
        <v>673.6</v>
      </c>
      <c r="I200" s="215"/>
      <c r="J200" s="211"/>
      <c r="K200" s="211"/>
      <c r="L200" s="216"/>
      <c r="M200" s="217"/>
      <c r="N200" s="218"/>
      <c r="O200" s="218"/>
      <c r="P200" s="218"/>
      <c r="Q200" s="218"/>
      <c r="R200" s="218"/>
      <c r="S200" s="218"/>
      <c r="T200" s="219"/>
      <c r="AT200" s="220" t="s">
        <v>140</v>
      </c>
      <c r="AU200" s="220" t="s">
        <v>78</v>
      </c>
      <c r="AV200" s="14" t="s">
        <v>136</v>
      </c>
      <c r="AW200" s="14" t="s">
        <v>31</v>
      </c>
      <c r="AX200" s="14" t="s">
        <v>76</v>
      </c>
      <c r="AY200" s="220" t="s">
        <v>129</v>
      </c>
    </row>
    <row r="201" spans="1:65" s="12" customFormat="1" ht="22.9" customHeight="1">
      <c r="B201" s="164"/>
      <c r="C201" s="165"/>
      <c r="D201" s="166" t="s">
        <v>68</v>
      </c>
      <c r="E201" s="178" t="s">
        <v>311</v>
      </c>
      <c r="F201" s="178" t="s">
        <v>312</v>
      </c>
      <c r="G201" s="165"/>
      <c r="H201" s="165"/>
      <c r="I201" s="168"/>
      <c r="J201" s="179">
        <f>BK201</f>
        <v>0</v>
      </c>
      <c r="K201" s="165"/>
      <c r="L201" s="170"/>
      <c r="M201" s="171"/>
      <c r="N201" s="172"/>
      <c r="O201" s="172"/>
      <c r="P201" s="173">
        <f>SUM(P202:P203)</f>
        <v>0</v>
      </c>
      <c r="Q201" s="172"/>
      <c r="R201" s="173">
        <f>SUM(R202:R203)</f>
        <v>0</v>
      </c>
      <c r="S201" s="172"/>
      <c r="T201" s="174">
        <f>SUM(T202:T203)</f>
        <v>4.0011840000000003</v>
      </c>
      <c r="AR201" s="175" t="s">
        <v>78</v>
      </c>
      <c r="AT201" s="176" t="s">
        <v>68</v>
      </c>
      <c r="AU201" s="176" t="s">
        <v>76</v>
      </c>
      <c r="AY201" s="175" t="s">
        <v>129</v>
      </c>
      <c r="BK201" s="177">
        <f>SUM(BK202:BK203)</f>
        <v>0</v>
      </c>
    </row>
    <row r="202" spans="1:65" s="2" customFormat="1" ht="24.2" customHeight="1">
      <c r="A202" s="36"/>
      <c r="B202" s="37"/>
      <c r="C202" s="180" t="s">
        <v>313</v>
      </c>
      <c r="D202" s="180" t="s">
        <v>131</v>
      </c>
      <c r="E202" s="181" t="s">
        <v>314</v>
      </c>
      <c r="F202" s="182" t="s">
        <v>315</v>
      </c>
      <c r="G202" s="183" t="s">
        <v>168</v>
      </c>
      <c r="H202" s="184">
        <v>673.6</v>
      </c>
      <c r="I202" s="185"/>
      <c r="J202" s="186">
        <f>ROUND(I202*H202,2)</f>
        <v>0</v>
      </c>
      <c r="K202" s="182" t="s">
        <v>135</v>
      </c>
      <c r="L202" s="41"/>
      <c r="M202" s="187" t="s">
        <v>19</v>
      </c>
      <c r="N202" s="188" t="s">
        <v>40</v>
      </c>
      <c r="O202" s="66"/>
      <c r="P202" s="189">
        <f>O202*H202</f>
        <v>0</v>
      </c>
      <c r="Q202" s="189">
        <v>0</v>
      </c>
      <c r="R202" s="189">
        <f>Q202*H202</f>
        <v>0</v>
      </c>
      <c r="S202" s="189">
        <v>5.94E-3</v>
      </c>
      <c r="T202" s="190">
        <f>S202*H202</f>
        <v>4.0011840000000003</v>
      </c>
      <c r="U202" s="36"/>
      <c r="V202" s="36"/>
      <c r="W202" s="36"/>
      <c r="X202" s="36"/>
      <c r="Y202" s="36"/>
      <c r="Z202" s="36"/>
      <c r="AA202" s="36"/>
      <c r="AB202" s="36"/>
      <c r="AC202" s="36"/>
      <c r="AD202" s="36"/>
      <c r="AE202" s="36"/>
      <c r="AR202" s="191" t="s">
        <v>248</v>
      </c>
      <c r="AT202" s="191" t="s">
        <v>131</v>
      </c>
      <c r="AU202" s="191" t="s">
        <v>78</v>
      </c>
      <c r="AY202" s="19" t="s">
        <v>129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76</v>
      </c>
      <c r="BK202" s="192">
        <f>ROUND(I202*H202,2)</f>
        <v>0</v>
      </c>
      <c r="BL202" s="19" t="s">
        <v>248</v>
      </c>
      <c r="BM202" s="191" t="s">
        <v>316</v>
      </c>
    </row>
    <row r="203" spans="1:65" s="2" customFormat="1" ht="11.25">
      <c r="A203" s="36"/>
      <c r="B203" s="37"/>
      <c r="C203" s="38"/>
      <c r="D203" s="193" t="s">
        <v>138</v>
      </c>
      <c r="E203" s="38"/>
      <c r="F203" s="194" t="s">
        <v>317</v>
      </c>
      <c r="G203" s="38"/>
      <c r="H203" s="38"/>
      <c r="I203" s="195"/>
      <c r="J203" s="38"/>
      <c r="K203" s="38"/>
      <c r="L203" s="41"/>
      <c r="M203" s="252"/>
      <c r="N203" s="253"/>
      <c r="O203" s="254"/>
      <c r="P203" s="254"/>
      <c r="Q203" s="254"/>
      <c r="R203" s="254"/>
      <c r="S203" s="254"/>
      <c r="T203" s="255"/>
      <c r="U203" s="36"/>
      <c r="V203" s="36"/>
      <c r="W203" s="36"/>
      <c r="X203" s="36"/>
      <c r="Y203" s="36"/>
      <c r="Z203" s="36"/>
      <c r="AA203" s="36"/>
      <c r="AB203" s="36"/>
      <c r="AC203" s="36"/>
      <c r="AD203" s="36"/>
      <c r="AE203" s="36"/>
      <c r="AT203" s="19" t="s">
        <v>138</v>
      </c>
      <c r="AU203" s="19" t="s">
        <v>78</v>
      </c>
    </row>
    <row r="204" spans="1:65" s="2" customFormat="1" ht="6.95" customHeight="1">
      <c r="A204" s="36"/>
      <c r="B204" s="49"/>
      <c r="C204" s="50"/>
      <c r="D204" s="50"/>
      <c r="E204" s="50"/>
      <c r="F204" s="50"/>
      <c r="G204" s="50"/>
      <c r="H204" s="50"/>
      <c r="I204" s="50"/>
      <c r="J204" s="50"/>
      <c r="K204" s="50"/>
      <c r="L204" s="41"/>
      <c r="M204" s="36"/>
      <c r="O204" s="36"/>
      <c r="P204" s="36"/>
      <c r="Q204" s="36"/>
      <c r="R204" s="36"/>
      <c r="S204" s="36"/>
      <c r="T204" s="36"/>
      <c r="U204" s="36"/>
      <c r="V204" s="36"/>
      <c r="W204" s="36"/>
      <c r="X204" s="36"/>
      <c r="Y204" s="36"/>
      <c r="Z204" s="36"/>
      <c r="AA204" s="36"/>
      <c r="AB204" s="36"/>
      <c r="AC204" s="36"/>
      <c r="AD204" s="36"/>
      <c r="AE204" s="36"/>
    </row>
  </sheetData>
  <sheetProtection algorithmName="SHA-512" hashValue="i7qHGhLW7cy5a0l7MhXCWvntdtBs3t/vnpahW8t2nTSfc8GdIwSKibMyf94nXaOvYv7mJd8t8CtHSJeC5qFsRg==" saltValue="5LqA6fJfVoN3WBEHyiU2Fyt0y4vrU/qudmcw/3hM75ZaLleg+SlGvAq+cwVgZbkLdKU0/tuSoHo2w7rlIST+Tw==" spinCount="100000" sheet="1" objects="1" scenarios="1" formatColumns="0" formatRows="0" autoFilter="0"/>
  <autoFilter ref="C95:K203" xr:uid="{00000000-0009-0000-0000-000001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0" r:id="rId1" xr:uid="{00000000-0004-0000-0100-000000000000}"/>
    <hyperlink ref="F105" r:id="rId2" xr:uid="{00000000-0004-0000-0100-000001000000}"/>
    <hyperlink ref="F121" r:id="rId3" xr:uid="{00000000-0004-0000-0100-000002000000}"/>
    <hyperlink ref="F127" r:id="rId4" xr:uid="{00000000-0004-0000-0100-000003000000}"/>
    <hyperlink ref="F133" r:id="rId5" xr:uid="{00000000-0004-0000-0100-000004000000}"/>
    <hyperlink ref="F136" r:id="rId6" xr:uid="{00000000-0004-0000-0100-000005000000}"/>
    <hyperlink ref="F148" r:id="rId7" xr:uid="{00000000-0004-0000-0100-000006000000}"/>
    <hyperlink ref="F154" r:id="rId8" xr:uid="{00000000-0004-0000-0100-000007000000}"/>
    <hyperlink ref="F156" r:id="rId9" xr:uid="{00000000-0004-0000-0100-000008000000}"/>
    <hyperlink ref="F162" r:id="rId10" xr:uid="{00000000-0004-0000-0100-000009000000}"/>
    <hyperlink ref="F164" r:id="rId11" xr:uid="{00000000-0004-0000-0100-00000A000000}"/>
    <hyperlink ref="F167" r:id="rId12" xr:uid="{00000000-0004-0000-0100-00000B000000}"/>
    <hyperlink ref="F169" r:id="rId13" xr:uid="{00000000-0004-0000-0100-00000C000000}"/>
    <hyperlink ref="F172" r:id="rId14" xr:uid="{00000000-0004-0000-0100-00000D000000}"/>
    <hyperlink ref="F175" r:id="rId15" xr:uid="{00000000-0004-0000-0100-00000E000000}"/>
    <hyperlink ref="F180" r:id="rId16" xr:uid="{00000000-0004-0000-0100-00000F000000}"/>
    <hyperlink ref="F190" r:id="rId17" xr:uid="{00000000-0004-0000-0100-000010000000}"/>
    <hyperlink ref="F196" r:id="rId18" xr:uid="{00000000-0004-0000-0100-000011000000}"/>
    <hyperlink ref="F203" r:id="rId19" xr:uid="{00000000-0004-0000-0100-00001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144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86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78</v>
      </c>
    </row>
    <row r="4" spans="1:46" s="1" customFormat="1" ht="24.95" customHeight="1">
      <c r="B4" s="22"/>
      <c r="D4" s="112" t="s">
        <v>93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4" t="str">
        <f>'Rekapitulace stavby'!K6</f>
        <v>Bourací práce vybraných objektů MČ Praha 5</v>
      </c>
      <c r="F7" s="385"/>
      <c r="G7" s="385"/>
      <c r="H7" s="385"/>
      <c r="L7" s="22"/>
    </row>
    <row r="8" spans="1:46" s="1" customFormat="1" ht="12" customHeight="1">
      <c r="B8" s="22"/>
      <c r="D8" s="114" t="s">
        <v>94</v>
      </c>
      <c r="L8" s="22"/>
    </row>
    <row r="9" spans="1:46" s="2" customFormat="1" ht="16.5" customHeight="1">
      <c r="A9" s="36"/>
      <c r="B9" s="41"/>
      <c r="C9" s="36"/>
      <c r="D9" s="36"/>
      <c r="E9" s="384" t="s">
        <v>95</v>
      </c>
      <c r="F9" s="386"/>
      <c r="G9" s="386"/>
      <c r="H9" s="386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96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30" customHeight="1">
      <c r="A11" s="36"/>
      <c r="B11" s="41"/>
      <c r="C11" s="36"/>
      <c r="D11" s="36"/>
      <c r="E11" s="387" t="s">
        <v>318</v>
      </c>
      <c r="F11" s="386"/>
      <c r="G11" s="386"/>
      <c r="H11" s="386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98</v>
      </c>
      <c r="G14" s="36"/>
      <c r="H14" s="36"/>
      <c r="I14" s="114" t="s">
        <v>23</v>
      </c>
      <c r="J14" s="116" t="str">
        <f>'Rekapitulace stavby'!AN8</f>
        <v>1. 2. 2022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22</v>
      </c>
      <c r="F17" s="36"/>
      <c r="G17" s="36"/>
      <c r="H17" s="36"/>
      <c r="I17" s="114" t="s">
        <v>27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28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8" t="str">
        <f>'Rekapitulace stavby'!E14</f>
        <v>Vyplň údaj</v>
      </c>
      <c r="F20" s="389"/>
      <c r="G20" s="389"/>
      <c r="H20" s="389"/>
      <c r="I20" s="114" t="s">
        <v>27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30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22</v>
      </c>
      <c r="F23" s="36"/>
      <c r="G23" s="36"/>
      <c r="H23" s="36"/>
      <c r="I23" s="114" t="s">
        <v>27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32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</v>
      </c>
      <c r="F26" s="36"/>
      <c r="G26" s="36"/>
      <c r="H26" s="36"/>
      <c r="I26" s="114" t="s">
        <v>27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33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90" t="s">
        <v>19</v>
      </c>
      <c r="F29" s="390"/>
      <c r="G29" s="390"/>
      <c r="H29" s="390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35</v>
      </c>
      <c r="E32" s="36"/>
      <c r="F32" s="36"/>
      <c r="G32" s="36"/>
      <c r="H32" s="36"/>
      <c r="I32" s="36"/>
      <c r="J32" s="122">
        <f>ROUND(J92,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37</v>
      </c>
      <c r="G34" s="36"/>
      <c r="H34" s="36"/>
      <c r="I34" s="123" t="s">
        <v>36</v>
      </c>
      <c r="J34" s="123" t="s">
        <v>38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39</v>
      </c>
      <c r="E35" s="114" t="s">
        <v>40</v>
      </c>
      <c r="F35" s="125">
        <f>ROUND((SUM(BE92:BE143)),  2)</f>
        <v>0</v>
      </c>
      <c r="G35" s="36"/>
      <c r="H35" s="36"/>
      <c r="I35" s="126">
        <v>0.21</v>
      </c>
      <c r="J35" s="125">
        <f>ROUND(((SUM(BE92:BE143))*I35),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41</v>
      </c>
      <c r="F36" s="125">
        <f>ROUND((SUM(BF92:BF143)),  2)</f>
        <v>0</v>
      </c>
      <c r="G36" s="36"/>
      <c r="H36" s="36"/>
      <c r="I36" s="126">
        <v>0.15</v>
      </c>
      <c r="J36" s="125">
        <f>ROUND(((SUM(BF92:BF143))*I36),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42</v>
      </c>
      <c r="F37" s="125">
        <f>ROUND((SUM(BG92:BG143)),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43</v>
      </c>
      <c r="F38" s="125">
        <f>ROUND((SUM(BH92:BH143)),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44</v>
      </c>
      <c r="F39" s="125">
        <f>ROUND((SUM(BI92:BI143)),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45</v>
      </c>
      <c r="E41" s="129"/>
      <c r="F41" s="129"/>
      <c r="G41" s="130" t="s">
        <v>46</v>
      </c>
      <c r="H41" s="131" t="s">
        <v>47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99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91" t="str">
        <f>E7</f>
        <v>Bourací práce vybraných objektů MČ Praha 5</v>
      </c>
      <c r="F50" s="392"/>
      <c r="G50" s="392"/>
      <c r="H50" s="392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94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91" t="s">
        <v>95</v>
      </c>
      <c r="F52" s="393"/>
      <c r="G52" s="393"/>
      <c r="H52" s="393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96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30" customHeight="1">
      <c r="A54" s="36"/>
      <c r="B54" s="37"/>
      <c r="C54" s="38"/>
      <c r="D54" s="38"/>
      <c r="E54" s="340" t="str">
        <f>E11</f>
        <v>Objekt 2 - Tesko - objekt na pozemku p.č. 465/6 467/5 (příruční sklad)</v>
      </c>
      <c r="F54" s="393"/>
      <c r="G54" s="393"/>
      <c r="H54" s="393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parc.č. 467/2, 465/6, 465/4, 465/6 k.ú. Hlubočepy</v>
      </c>
      <c r="G56" s="38"/>
      <c r="H56" s="38"/>
      <c r="I56" s="31" t="s">
        <v>23</v>
      </c>
      <c r="J56" s="61" t="str">
        <f>IF(J14="","",J14)</f>
        <v>1. 2. 2022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30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28</v>
      </c>
      <c r="D59" s="38"/>
      <c r="E59" s="38"/>
      <c r="F59" s="29" t="str">
        <f>IF(E20="","",E20)</f>
        <v>Vyplň údaj</v>
      </c>
      <c r="G59" s="38"/>
      <c r="H59" s="38"/>
      <c r="I59" s="31" t="s">
        <v>32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100</v>
      </c>
      <c r="D61" s="139"/>
      <c r="E61" s="139"/>
      <c r="F61" s="139"/>
      <c r="G61" s="139"/>
      <c r="H61" s="139"/>
      <c r="I61" s="139"/>
      <c r="J61" s="140" t="s">
        <v>101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67</v>
      </c>
      <c r="D63" s="38"/>
      <c r="E63" s="38"/>
      <c r="F63" s="38"/>
      <c r="G63" s="38"/>
      <c r="H63" s="38"/>
      <c r="I63" s="38"/>
      <c r="J63" s="79">
        <f>J92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102</v>
      </c>
    </row>
    <row r="64" spans="1:47" s="9" customFormat="1" ht="24.95" customHeight="1">
      <c r="B64" s="142"/>
      <c r="C64" s="143"/>
      <c r="D64" s="144" t="s">
        <v>103</v>
      </c>
      <c r="E64" s="145"/>
      <c r="F64" s="145"/>
      <c r="G64" s="145"/>
      <c r="H64" s="145"/>
      <c r="I64" s="145"/>
      <c r="J64" s="146">
        <f>J93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319</v>
      </c>
      <c r="E65" s="150"/>
      <c r="F65" s="150"/>
      <c r="G65" s="150"/>
      <c r="H65" s="150"/>
      <c r="I65" s="150"/>
      <c r="J65" s="151">
        <f>J94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106</v>
      </c>
      <c r="E66" s="150"/>
      <c r="F66" s="150"/>
      <c r="G66" s="150"/>
      <c r="H66" s="150"/>
      <c r="I66" s="150"/>
      <c r="J66" s="151">
        <f>J99</f>
        <v>0</v>
      </c>
      <c r="K66" s="99"/>
      <c r="L66" s="152"/>
    </row>
    <row r="67" spans="1:31" s="9" customFormat="1" ht="24.95" customHeight="1">
      <c r="B67" s="142"/>
      <c r="C67" s="143"/>
      <c r="D67" s="144" t="s">
        <v>108</v>
      </c>
      <c r="E67" s="145"/>
      <c r="F67" s="145"/>
      <c r="G67" s="145"/>
      <c r="H67" s="145"/>
      <c r="I67" s="145"/>
      <c r="J67" s="146">
        <f>J120</f>
        <v>0</v>
      </c>
      <c r="K67" s="143"/>
      <c r="L67" s="147"/>
    </row>
    <row r="68" spans="1:31" s="10" customFormat="1" ht="19.899999999999999" customHeight="1">
      <c r="B68" s="148"/>
      <c r="C68" s="99"/>
      <c r="D68" s="149" t="s">
        <v>111</v>
      </c>
      <c r="E68" s="150"/>
      <c r="F68" s="150"/>
      <c r="G68" s="150"/>
      <c r="H68" s="150"/>
      <c r="I68" s="150"/>
      <c r="J68" s="151">
        <f>J121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320</v>
      </c>
      <c r="E69" s="150"/>
      <c r="F69" s="150"/>
      <c r="G69" s="150"/>
      <c r="H69" s="150"/>
      <c r="I69" s="150"/>
      <c r="J69" s="151">
        <f>J123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321</v>
      </c>
      <c r="E70" s="150"/>
      <c r="F70" s="150"/>
      <c r="G70" s="150"/>
      <c r="H70" s="150"/>
      <c r="I70" s="150"/>
      <c r="J70" s="151">
        <f>J138</f>
        <v>0</v>
      </c>
      <c r="K70" s="99"/>
      <c r="L70" s="152"/>
    </row>
    <row r="71" spans="1:31" s="2" customFormat="1" ht="21.75" customHeight="1">
      <c r="A71" s="36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115"/>
      <c r="S71" s="36"/>
      <c r="T71" s="36"/>
      <c r="U71" s="36"/>
      <c r="V71" s="36"/>
      <c r="W71" s="36"/>
      <c r="X71" s="36"/>
      <c r="Y71" s="36"/>
      <c r="Z71" s="36"/>
      <c r="AA71" s="36"/>
      <c r="AB71" s="36"/>
      <c r="AC71" s="36"/>
      <c r="AD71" s="36"/>
      <c r="AE71" s="36"/>
    </row>
    <row r="72" spans="1:31" s="2" customFormat="1" ht="6.95" customHeight="1">
      <c r="A72" s="36"/>
      <c r="B72" s="49"/>
      <c r="C72" s="50"/>
      <c r="D72" s="50"/>
      <c r="E72" s="50"/>
      <c r="F72" s="50"/>
      <c r="G72" s="50"/>
      <c r="H72" s="50"/>
      <c r="I72" s="50"/>
      <c r="J72" s="50"/>
      <c r="K72" s="50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6" spans="1:31" s="2" customFormat="1" ht="6.95" customHeight="1">
      <c r="A76" s="36"/>
      <c r="B76" s="51"/>
      <c r="C76" s="52"/>
      <c r="D76" s="52"/>
      <c r="E76" s="52"/>
      <c r="F76" s="52"/>
      <c r="G76" s="52"/>
      <c r="H76" s="52"/>
      <c r="I76" s="52"/>
      <c r="J76" s="52"/>
      <c r="K76" s="52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77" spans="1:31" s="2" customFormat="1" ht="24.95" customHeight="1">
      <c r="A77" s="36"/>
      <c r="B77" s="37"/>
      <c r="C77" s="25" t="s">
        <v>114</v>
      </c>
      <c r="D77" s="38"/>
      <c r="E77" s="38"/>
      <c r="F77" s="38"/>
      <c r="G77" s="38"/>
      <c r="H77" s="38"/>
      <c r="I77" s="38"/>
      <c r="J77" s="38"/>
      <c r="K77" s="38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6.95" customHeight="1">
      <c r="A78" s="36"/>
      <c r="B78" s="37"/>
      <c r="C78" s="38"/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12" customHeight="1">
      <c r="A79" s="36"/>
      <c r="B79" s="37"/>
      <c r="C79" s="31" t="s">
        <v>16</v>
      </c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6.5" customHeight="1">
      <c r="A80" s="36"/>
      <c r="B80" s="37"/>
      <c r="C80" s="38"/>
      <c r="D80" s="38"/>
      <c r="E80" s="391" t="str">
        <f>E7</f>
        <v>Bourací práce vybraných objektů MČ Praha 5</v>
      </c>
      <c r="F80" s="392"/>
      <c r="G80" s="392"/>
      <c r="H80" s="392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1" customFormat="1" ht="12" customHeight="1">
      <c r="B81" s="23"/>
      <c r="C81" s="31" t="s">
        <v>94</v>
      </c>
      <c r="D81" s="24"/>
      <c r="E81" s="24"/>
      <c r="F81" s="24"/>
      <c r="G81" s="24"/>
      <c r="H81" s="24"/>
      <c r="I81" s="24"/>
      <c r="J81" s="24"/>
      <c r="K81" s="24"/>
      <c r="L81" s="22"/>
    </row>
    <row r="82" spans="1:65" s="2" customFormat="1" ht="16.5" customHeight="1">
      <c r="A82" s="36"/>
      <c r="B82" s="37"/>
      <c r="C82" s="38"/>
      <c r="D82" s="38"/>
      <c r="E82" s="391" t="s">
        <v>95</v>
      </c>
      <c r="F82" s="393"/>
      <c r="G82" s="393"/>
      <c r="H82" s="393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5" s="2" customFormat="1" ht="12" customHeight="1">
      <c r="A83" s="36"/>
      <c r="B83" s="37"/>
      <c r="C83" s="31" t="s">
        <v>96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30" customHeight="1">
      <c r="A84" s="36"/>
      <c r="B84" s="37"/>
      <c r="C84" s="38"/>
      <c r="D84" s="38"/>
      <c r="E84" s="340" t="str">
        <f>E11</f>
        <v>Objekt 2 - Tesko - objekt na pozemku p.č. 465/6 467/5 (příruční sklad)</v>
      </c>
      <c r="F84" s="393"/>
      <c r="G84" s="393"/>
      <c r="H84" s="393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6.95" customHeight="1">
      <c r="A85" s="36"/>
      <c r="B85" s="37"/>
      <c r="C85" s="38"/>
      <c r="D85" s="38"/>
      <c r="E85" s="38"/>
      <c r="F85" s="38"/>
      <c r="G85" s="38"/>
      <c r="H85" s="38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12" customHeight="1">
      <c r="A86" s="36"/>
      <c r="B86" s="37"/>
      <c r="C86" s="31" t="s">
        <v>21</v>
      </c>
      <c r="D86" s="38"/>
      <c r="E86" s="38"/>
      <c r="F86" s="29" t="str">
        <f>F14</f>
        <v>parc.č. 467/2, 465/6, 465/4, 465/6 k.ú. Hlubočepy</v>
      </c>
      <c r="G86" s="38"/>
      <c r="H86" s="38"/>
      <c r="I86" s="31" t="s">
        <v>23</v>
      </c>
      <c r="J86" s="61" t="str">
        <f>IF(J14="","",J14)</f>
        <v>1. 2. 2022</v>
      </c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6.95" customHeight="1">
      <c r="A87" s="36"/>
      <c r="B87" s="37"/>
      <c r="C87" s="38"/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15.2" customHeight="1">
      <c r="A88" s="36"/>
      <c r="B88" s="37"/>
      <c r="C88" s="31" t="s">
        <v>25</v>
      </c>
      <c r="D88" s="38"/>
      <c r="E88" s="38"/>
      <c r="F88" s="29" t="str">
        <f>E17</f>
        <v xml:space="preserve"> </v>
      </c>
      <c r="G88" s="38"/>
      <c r="H88" s="38"/>
      <c r="I88" s="31" t="s">
        <v>30</v>
      </c>
      <c r="J88" s="34" t="str">
        <f>E23</f>
        <v xml:space="preserve"> </v>
      </c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28</v>
      </c>
      <c r="D89" s="38"/>
      <c r="E89" s="38"/>
      <c r="F89" s="29" t="str">
        <f>IF(E20="","",E20)</f>
        <v>Vyplň údaj</v>
      </c>
      <c r="G89" s="38"/>
      <c r="H89" s="38"/>
      <c r="I89" s="31" t="s">
        <v>32</v>
      </c>
      <c r="J89" s="34" t="str">
        <f>E26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0.35" customHeight="1">
      <c r="A90" s="36"/>
      <c r="B90" s="37"/>
      <c r="C90" s="38"/>
      <c r="D90" s="38"/>
      <c r="E90" s="38"/>
      <c r="F90" s="38"/>
      <c r="G90" s="38"/>
      <c r="H90" s="38"/>
      <c r="I90" s="38"/>
      <c r="J90" s="38"/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11" customFormat="1" ht="29.25" customHeight="1">
      <c r="A91" s="153"/>
      <c r="B91" s="154"/>
      <c r="C91" s="155" t="s">
        <v>115</v>
      </c>
      <c r="D91" s="156" t="s">
        <v>54</v>
      </c>
      <c r="E91" s="156" t="s">
        <v>50</v>
      </c>
      <c r="F91" s="156" t="s">
        <v>51</v>
      </c>
      <c r="G91" s="156" t="s">
        <v>116</v>
      </c>
      <c r="H91" s="156" t="s">
        <v>117</v>
      </c>
      <c r="I91" s="156" t="s">
        <v>118</v>
      </c>
      <c r="J91" s="156" t="s">
        <v>101</v>
      </c>
      <c r="K91" s="157" t="s">
        <v>119</v>
      </c>
      <c r="L91" s="158"/>
      <c r="M91" s="70" t="s">
        <v>19</v>
      </c>
      <c r="N91" s="71" t="s">
        <v>39</v>
      </c>
      <c r="O91" s="71" t="s">
        <v>120</v>
      </c>
      <c r="P91" s="71" t="s">
        <v>121</v>
      </c>
      <c r="Q91" s="71" t="s">
        <v>122</v>
      </c>
      <c r="R91" s="71" t="s">
        <v>123</v>
      </c>
      <c r="S91" s="71" t="s">
        <v>124</v>
      </c>
      <c r="T91" s="72" t="s">
        <v>125</v>
      </c>
      <c r="U91" s="153"/>
      <c r="V91" s="153"/>
      <c r="W91" s="153"/>
      <c r="X91" s="153"/>
      <c r="Y91" s="153"/>
      <c r="Z91" s="153"/>
      <c r="AA91" s="153"/>
      <c r="AB91" s="153"/>
      <c r="AC91" s="153"/>
      <c r="AD91" s="153"/>
      <c r="AE91" s="153"/>
    </row>
    <row r="92" spans="1:65" s="2" customFormat="1" ht="22.9" customHeight="1">
      <c r="A92" s="36"/>
      <c r="B92" s="37"/>
      <c r="C92" s="77" t="s">
        <v>126</v>
      </c>
      <c r="D92" s="38"/>
      <c r="E92" s="38"/>
      <c r="F92" s="38"/>
      <c r="G92" s="38"/>
      <c r="H92" s="38"/>
      <c r="I92" s="38"/>
      <c r="J92" s="159">
        <f>BK92</f>
        <v>0</v>
      </c>
      <c r="K92" s="38"/>
      <c r="L92" s="41"/>
      <c r="M92" s="73"/>
      <c r="N92" s="160"/>
      <c r="O92" s="74"/>
      <c r="P92" s="161">
        <f>P93+P120</f>
        <v>0</v>
      </c>
      <c r="Q92" s="74"/>
      <c r="R92" s="161">
        <f>R93+R120</f>
        <v>0.18259696</v>
      </c>
      <c r="S92" s="74"/>
      <c r="T92" s="162">
        <f>T93+T120</f>
        <v>32.504704270000005</v>
      </c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  <c r="AT92" s="19" t="s">
        <v>68</v>
      </c>
      <c r="AU92" s="19" t="s">
        <v>102</v>
      </c>
      <c r="BK92" s="163">
        <f>BK93+BK120</f>
        <v>0</v>
      </c>
    </row>
    <row r="93" spans="1:65" s="12" customFormat="1" ht="25.9" customHeight="1">
      <c r="B93" s="164"/>
      <c r="C93" s="165"/>
      <c r="D93" s="166" t="s">
        <v>68</v>
      </c>
      <c r="E93" s="167" t="s">
        <v>127</v>
      </c>
      <c r="F93" s="167" t="s">
        <v>128</v>
      </c>
      <c r="G93" s="165"/>
      <c r="H93" s="165"/>
      <c r="I93" s="168"/>
      <c r="J93" s="169">
        <f>BK93</f>
        <v>0</v>
      </c>
      <c r="K93" s="165"/>
      <c r="L93" s="170"/>
      <c r="M93" s="171"/>
      <c r="N93" s="172"/>
      <c r="O93" s="172"/>
      <c r="P93" s="173">
        <f>P94+P99</f>
        <v>0</v>
      </c>
      <c r="Q93" s="172"/>
      <c r="R93" s="173">
        <f>R94+R99</f>
        <v>0.1030425</v>
      </c>
      <c r="S93" s="172"/>
      <c r="T93" s="174">
        <f>T94+T99</f>
        <v>1.91744</v>
      </c>
      <c r="AR93" s="175" t="s">
        <v>76</v>
      </c>
      <c r="AT93" s="176" t="s">
        <v>68</v>
      </c>
      <c r="AU93" s="176" t="s">
        <v>69</v>
      </c>
      <c r="AY93" s="175" t="s">
        <v>129</v>
      </c>
      <c r="BK93" s="177">
        <f>BK94+BK99</f>
        <v>0</v>
      </c>
    </row>
    <row r="94" spans="1:65" s="12" customFormat="1" ht="22.9" customHeight="1">
      <c r="B94" s="164"/>
      <c r="C94" s="165"/>
      <c r="D94" s="166" t="s">
        <v>68</v>
      </c>
      <c r="E94" s="178" t="s">
        <v>78</v>
      </c>
      <c r="F94" s="178" t="s">
        <v>322</v>
      </c>
      <c r="G94" s="165"/>
      <c r="H94" s="165"/>
      <c r="I94" s="168"/>
      <c r="J94" s="179">
        <f>BK94</f>
        <v>0</v>
      </c>
      <c r="K94" s="165"/>
      <c r="L94" s="170"/>
      <c r="M94" s="171"/>
      <c r="N94" s="172"/>
      <c r="O94" s="172"/>
      <c r="P94" s="173">
        <f>SUM(P95:P98)</f>
        <v>0</v>
      </c>
      <c r="Q94" s="172"/>
      <c r="R94" s="173">
        <f>SUM(R95:R98)</f>
        <v>0</v>
      </c>
      <c r="S94" s="172"/>
      <c r="T94" s="174">
        <f>SUM(T95:T98)</f>
        <v>1.91744</v>
      </c>
      <c r="AR94" s="175" t="s">
        <v>76</v>
      </c>
      <c r="AT94" s="176" t="s">
        <v>68</v>
      </c>
      <c r="AU94" s="176" t="s">
        <v>76</v>
      </c>
      <c r="AY94" s="175" t="s">
        <v>129</v>
      </c>
      <c r="BK94" s="177">
        <f>SUM(BK95:BK98)</f>
        <v>0</v>
      </c>
    </row>
    <row r="95" spans="1:65" s="2" customFormat="1" ht="24.2" customHeight="1">
      <c r="A95" s="36"/>
      <c r="B95" s="37"/>
      <c r="C95" s="180" t="s">
        <v>76</v>
      </c>
      <c r="D95" s="180" t="s">
        <v>131</v>
      </c>
      <c r="E95" s="181" t="s">
        <v>323</v>
      </c>
      <c r="F95" s="182" t="s">
        <v>324</v>
      </c>
      <c r="G95" s="183" t="s">
        <v>325</v>
      </c>
      <c r="H95" s="184">
        <v>16</v>
      </c>
      <c r="I95" s="185"/>
      <c r="J95" s="186">
        <f>ROUND(I95*H95,2)</f>
        <v>0</v>
      </c>
      <c r="K95" s="182" t="s">
        <v>19</v>
      </c>
      <c r="L95" s="41"/>
      <c r="M95" s="187" t="s">
        <v>19</v>
      </c>
      <c r="N95" s="188" t="s">
        <v>40</v>
      </c>
      <c r="O95" s="66"/>
      <c r="P95" s="189">
        <f>O95*H95</f>
        <v>0</v>
      </c>
      <c r="Q95" s="189">
        <v>0</v>
      </c>
      <c r="R95" s="189">
        <f>Q95*H95</f>
        <v>0</v>
      </c>
      <c r="S95" s="189">
        <v>0.11984</v>
      </c>
      <c r="T95" s="190">
        <f>S95*H95</f>
        <v>1.91744</v>
      </c>
      <c r="U95" s="36"/>
      <c r="V95" s="36"/>
      <c r="W95" s="36"/>
      <c r="X95" s="36"/>
      <c r="Y95" s="36"/>
      <c r="Z95" s="36"/>
      <c r="AA95" s="36"/>
      <c r="AB95" s="36"/>
      <c r="AC95" s="36"/>
      <c r="AD95" s="36"/>
      <c r="AE95" s="36"/>
      <c r="AR95" s="191" t="s">
        <v>136</v>
      </c>
      <c r="AT95" s="191" t="s">
        <v>131</v>
      </c>
      <c r="AU95" s="191" t="s">
        <v>78</v>
      </c>
      <c r="AY95" s="19" t="s">
        <v>129</v>
      </c>
      <c r="BE95" s="192">
        <f>IF(N95="základní",J95,0)</f>
        <v>0</v>
      </c>
      <c r="BF95" s="192">
        <f>IF(N95="snížená",J95,0)</f>
        <v>0</v>
      </c>
      <c r="BG95" s="192">
        <f>IF(N95="zákl. přenesená",J95,0)</f>
        <v>0</v>
      </c>
      <c r="BH95" s="192">
        <f>IF(N95="sníž. přenesená",J95,0)</f>
        <v>0</v>
      </c>
      <c r="BI95" s="192">
        <f>IF(N95="nulová",J95,0)</f>
        <v>0</v>
      </c>
      <c r="BJ95" s="19" t="s">
        <v>76</v>
      </c>
      <c r="BK95" s="192">
        <f>ROUND(I95*H95,2)</f>
        <v>0</v>
      </c>
      <c r="BL95" s="19" t="s">
        <v>136</v>
      </c>
      <c r="BM95" s="191" t="s">
        <v>326</v>
      </c>
    </row>
    <row r="96" spans="1:65" s="13" customFormat="1" ht="11.25">
      <c r="B96" s="198"/>
      <c r="C96" s="199"/>
      <c r="D96" s="200" t="s">
        <v>140</v>
      </c>
      <c r="E96" s="201" t="s">
        <v>19</v>
      </c>
      <c r="F96" s="202" t="s">
        <v>327</v>
      </c>
      <c r="G96" s="199"/>
      <c r="H96" s="203">
        <v>12</v>
      </c>
      <c r="I96" s="204"/>
      <c r="J96" s="199"/>
      <c r="K96" s="199"/>
      <c r="L96" s="205"/>
      <c r="M96" s="206"/>
      <c r="N96" s="207"/>
      <c r="O96" s="207"/>
      <c r="P96" s="207"/>
      <c r="Q96" s="207"/>
      <c r="R96" s="207"/>
      <c r="S96" s="207"/>
      <c r="T96" s="208"/>
      <c r="AT96" s="209" t="s">
        <v>140</v>
      </c>
      <c r="AU96" s="209" t="s">
        <v>78</v>
      </c>
      <c r="AV96" s="13" t="s">
        <v>78</v>
      </c>
      <c r="AW96" s="13" t="s">
        <v>31</v>
      </c>
      <c r="AX96" s="13" t="s">
        <v>69</v>
      </c>
      <c r="AY96" s="209" t="s">
        <v>129</v>
      </c>
    </row>
    <row r="97" spans="1:65" s="13" customFormat="1" ht="11.25">
      <c r="B97" s="198"/>
      <c r="C97" s="199"/>
      <c r="D97" s="200" t="s">
        <v>140</v>
      </c>
      <c r="E97" s="201" t="s">
        <v>19</v>
      </c>
      <c r="F97" s="202" t="s">
        <v>328</v>
      </c>
      <c r="G97" s="199"/>
      <c r="H97" s="203">
        <v>4</v>
      </c>
      <c r="I97" s="204"/>
      <c r="J97" s="199"/>
      <c r="K97" s="199"/>
      <c r="L97" s="205"/>
      <c r="M97" s="206"/>
      <c r="N97" s="207"/>
      <c r="O97" s="207"/>
      <c r="P97" s="207"/>
      <c r="Q97" s="207"/>
      <c r="R97" s="207"/>
      <c r="S97" s="207"/>
      <c r="T97" s="208"/>
      <c r="AT97" s="209" t="s">
        <v>140</v>
      </c>
      <c r="AU97" s="209" t="s">
        <v>78</v>
      </c>
      <c r="AV97" s="13" t="s">
        <v>78</v>
      </c>
      <c r="AW97" s="13" t="s">
        <v>31</v>
      </c>
      <c r="AX97" s="13" t="s">
        <v>69</v>
      </c>
      <c r="AY97" s="209" t="s">
        <v>129</v>
      </c>
    </row>
    <row r="98" spans="1:65" s="14" customFormat="1" ht="11.25">
      <c r="B98" s="210"/>
      <c r="C98" s="211"/>
      <c r="D98" s="200" t="s">
        <v>140</v>
      </c>
      <c r="E98" s="212" t="s">
        <v>19</v>
      </c>
      <c r="F98" s="213" t="s">
        <v>143</v>
      </c>
      <c r="G98" s="211"/>
      <c r="H98" s="214">
        <v>16</v>
      </c>
      <c r="I98" s="215"/>
      <c r="J98" s="211"/>
      <c r="K98" s="211"/>
      <c r="L98" s="216"/>
      <c r="M98" s="217"/>
      <c r="N98" s="218"/>
      <c r="O98" s="218"/>
      <c r="P98" s="218"/>
      <c r="Q98" s="218"/>
      <c r="R98" s="218"/>
      <c r="S98" s="218"/>
      <c r="T98" s="219"/>
      <c r="AT98" s="220" t="s">
        <v>140</v>
      </c>
      <c r="AU98" s="220" t="s">
        <v>78</v>
      </c>
      <c r="AV98" s="14" t="s">
        <v>136</v>
      </c>
      <c r="AW98" s="14" t="s">
        <v>31</v>
      </c>
      <c r="AX98" s="14" t="s">
        <v>76</v>
      </c>
      <c r="AY98" s="220" t="s">
        <v>129</v>
      </c>
    </row>
    <row r="99" spans="1:65" s="12" customFormat="1" ht="22.9" customHeight="1">
      <c r="B99" s="164"/>
      <c r="C99" s="165"/>
      <c r="D99" s="166" t="s">
        <v>68</v>
      </c>
      <c r="E99" s="178" t="s">
        <v>215</v>
      </c>
      <c r="F99" s="178" t="s">
        <v>216</v>
      </c>
      <c r="G99" s="165"/>
      <c r="H99" s="165"/>
      <c r="I99" s="168"/>
      <c r="J99" s="179">
        <f>BK99</f>
        <v>0</v>
      </c>
      <c r="K99" s="165"/>
      <c r="L99" s="170"/>
      <c r="M99" s="171"/>
      <c r="N99" s="172"/>
      <c r="O99" s="172"/>
      <c r="P99" s="173">
        <f>SUM(P100:P119)</f>
        <v>0</v>
      </c>
      <c r="Q99" s="172"/>
      <c r="R99" s="173">
        <f>SUM(R100:R119)</f>
        <v>0.1030425</v>
      </c>
      <c r="S99" s="172"/>
      <c r="T99" s="174">
        <f>SUM(T100:T119)</f>
        <v>0</v>
      </c>
      <c r="AR99" s="175" t="s">
        <v>76</v>
      </c>
      <c r="AT99" s="176" t="s">
        <v>68</v>
      </c>
      <c r="AU99" s="176" t="s">
        <v>76</v>
      </c>
      <c r="AY99" s="175" t="s">
        <v>129</v>
      </c>
      <c r="BK99" s="177">
        <f>SUM(BK100:BK119)</f>
        <v>0</v>
      </c>
    </row>
    <row r="100" spans="1:65" s="2" customFormat="1" ht="24.2" customHeight="1">
      <c r="A100" s="36"/>
      <c r="B100" s="37"/>
      <c r="C100" s="180" t="s">
        <v>78</v>
      </c>
      <c r="D100" s="180" t="s">
        <v>131</v>
      </c>
      <c r="E100" s="181" t="s">
        <v>218</v>
      </c>
      <c r="F100" s="182" t="s">
        <v>219</v>
      </c>
      <c r="G100" s="183" t="s">
        <v>162</v>
      </c>
      <c r="H100" s="184">
        <v>32.505000000000003</v>
      </c>
      <c r="I100" s="185"/>
      <c r="J100" s="186">
        <f>ROUND(I100*H100,2)</f>
        <v>0</v>
      </c>
      <c r="K100" s="182" t="s">
        <v>135</v>
      </c>
      <c r="L100" s="41"/>
      <c r="M100" s="187" t="s">
        <v>19</v>
      </c>
      <c r="N100" s="188" t="s">
        <v>40</v>
      </c>
      <c r="O100" s="66"/>
      <c r="P100" s="189">
        <f>O100*H100</f>
        <v>0</v>
      </c>
      <c r="Q100" s="189">
        <v>0</v>
      </c>
      <c r="R100" s="189">
        <f>Q100*H100</f>
        <v>0</v>
      </c>
      <c r="S100" s="189">
        <v>0</v>
      </c>
      <c r="T100" s="190">
        <f>S100*H100</f>
        <v>0</v>
      </c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R100" s="191" t="s">
        <v>136</v>
      </c>
      <c r="AT100" s="191" t="s">
        <v>131</v>
      </c>
      <c r="AU100" s="191" t="s">
        <v>78</v>
      </c>
      <c r="AY100" s="19" t="s">
        <v>129</v>
      </c>
      <c r="BE100" s="192">
        <f>IF(N100="základní",J100,0)</f>
        <v>0</v>
      </c>
      <c r="BF100" s="192">
        <f>IF(N100="snížená",J100,0)</f>
        <v>0</v>
      </c>
      <c r="BG100" s="192">
        <f>IF(N100="zákl. přenesená",J100,0)</f>
        <v>0</v>
      </c>
      <c r="BH100" s="192">
        <f>IF(N100="sníž. přenesená",J100,0)</f>
        <v>0</v>
      </c>
      <c r="BI100" s="192">
        <f>IF(N100="nulová",J100,0)</f>
        <v>0</v>
      </c>
      <c r="BJ100" s="19" t="s">
        <v>76</v>
      </c>
      <c r="BK100" s="192">
        <f>ROUND(I100*H100,2)</f>
        <v>0</v>
      </c>
      <c r="BL100" s="19" t="s">
        <v>136</v>
      </c>
      <c r="BM100" s="191" t="s">
        <v>329</v>
      </c>
    </row>
    <row r="101" spans="1:65" s="2" customFormat="1" ht="11.25">
      <c r="A101" s="36"/>
      <c r="B101" s="37"/>
      <c r="C101" s="38"/>
      <c r="D101" s="193" t="s">
        <v>138</v>
      </c>
      <c r="E101" s="38"/>
      <c r="F101" s="194" t="s">
        <v>221</v>
      </c>
      <c r="G101" s="38"/>
      <c r="H101" s="38"/>
      <c r="I101" s="195"/>
      <c r="J101" s="38"/>
      <c r="K101" s="38"/>
      <c r="L101" s="41"/>
      <c r="M101" s="196"/>
      <c r="N101" s="197"/>
      <c r="O101" s="66"/>
      <c r="P101" s="66"/>
      <c r="Q101" s="66"/>
      <c r="R101" s="66"/>
      <c r="S101" s="66"/>
      <c r="T101" s="67"/>
      <c r="U101" s="36"/>
      <c r="V101" s="36"/>
      <c r="W101" s="36"/>
      <c r="X101" s="36"/>
      <c r="Y101" s="36"/>
      <c r="Z101" s="36"/>
      <c r="AA101" s="36"/>
      <c r="AB101" s="36"/>
      <c r="AC101" s="36"/>
      <c r="AD101" s="36"/>
      <c r="AE101" s="36"/>
      <c r="AT101" s="19" t="s">
        <v>138</v>
      </c>
      <c r="AU101" s="19" t="s">
        <v>78</v>
      </c>
    </row>
    <row r="102" spans="1:65" s="2" customFormat="1" ht="21.75" customHeight="1">
      <c r="A102" s="36"/>
      <c r="B102" s="37"/>
      <c r="C102" s="180" t="s">
        <v>157</v>
      </c>
      <c r="D102" s="180" t="s">
        <v>131</v>
      </c>
      <c r="E102" s="181" t="s">
        <v>223</v>
      </c>
      <c r="F102" s="182" t="s">
        <v>224</v>
      </c>
      <c r="G102" s="183" t="s">
        <v>162</v>
      </c>
      <c r="H102" s="184">
        <v>32.505000000000003</v>
      </c>
      <c r="I102" s="185"/>
      <c r="J102" s="186">
        <f>ROUND(I102*H102,2)</f>
        <v>0</v>
      </c>
      <c r="K102" s="182" t="s">
        <v>135</v>
      </c>
      <c r="L102" s="41"/>
      <c r="M102" s="187" t="s">
        <v>19</v>
      </c>
      <c r="N102" s="188" t="s">
        <v>40</v>
      </c>
      <c r="O102" s="66"/>
      <c r="P102" s="189">
        <f>O102*H102</f>
        <v>0</v>
      </c>
      <c r="Q102" s="189">
        <v>0</v>
      </c>
      <c r="R102" s="189">
        <f>Q102*H102</f>
        <v>0</v>
      </c>
      <c r="S102" s="189">
        <v>0</v>
      </c>
      <c r="T102" s="190">
        <f>S102*H102</f>
        <v>0</v>
      </c>
      <c r="U102" s="36"/>
      <c r="V102" s="36"/>
      <c r="W102" s="36"/>
      <c r="X102" s="36"/>
      <c r="Y102" s="36"/>
      <c r="Z102" s="36"/>
      <c r="AA102" s="36"/>
      <c r="AB102" s="36"/>
      <c r="AC102" s="36"/>
      <c r="AD102" s="36"/>
      <c r="AE102" s="36"/>
      <c r="AR102" s="191" t="s">
        <v>136</v>
      </c>
      <c r="AT102" s="191" t="s">
        <v>131</v>
      </c>
      <c r="AU102" s="191" t="s">
        <v>78</v>
      </c>
      <c r="AY102" s="19" t="s">
        <v>129</v>
      </c>
      <c r="BE102" s="192">
        <f>IF(N102="základní",J102,0)</f>
        <v>0</v>
      </c>
      <c r="BF102" s="192">
        <f>IF(N102="snížená",J102,0)</f>
        <v>0</v>
      </c>
      <c r="BG102" s="192">
        <f>IF(N102="zákl. přenesená",J102,0)</f>
        <v>0</v>
      </c>
      <c r="BH102" s="192">
        <f>IF(N102="sníž. přenesená",J102,0)</f>
        <v>0</v>
      </c>
      <c r="BI102" s="192">
        <f>IF(N102="nulová",J102,0)</f>
        <v>0</v>
      </c>
      <c r="BJ102" s="19" t="s">
        <v>76</v>
      </c>
      <c r="BK102" s="192">
        <f>ROUND(I102*H102,2)</f>
        <v>0</v>
      </c>
      <c r="BL102" s="19" t="s">
        <v>136</v>
      </c>
      <c r="BM102" s="191" t="s">
        <v>330</v>
      </c>
    </row>
    <row r="103" spans="1:65" s="2" customFormat="1" ht="11.25">
      <c r="A103" s="36"/>
      <c r="B103" s="37"/>
      <c r="C103" s="38"/>
      <c r="D103" s="193" t="s">
        <v>138</v>
      </c>
      <c r="E103" s="38"/>
      <c r="F103" s="194" t="s">
        <v>226</v>
      </c>
      <c r="G103" s="38"/>
      <c r="H103" s="38"/>
      <c r="I103" s="195"/>
      <c r="J103" s="38"/>
      <c r="K103" s="38"/>
      <c r="L103" s="41"/>
      <c r="M103" s="196"/>
      <c r="N103" s="197"/>
      <c r="O103" s="66"/>
      <c r="P103" s="66"/>
      <c r="Q103" s="66"/>
      <c r="R103" s="66"/>
      <c r="S103" s="66"/>
      <c r="T103" s="67"/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T103" s="19" t="s">
        <v>138</v>
      </c>
      <c r="AU103" s="19" t="s">
        <v>78</v>
      </c>
    </row>
    <row r="104" spans="1:65" s="2" customFormat="1" ht="24.2" customHeight="1">
      <c r="A104" s="36"/>
      <c r="B104" s="37"/>
      <c r="C104" s="180" t="s">
        <v>136</v>
      </c>
      <c r="D104" s="180" t="s">
        <v>131</v>
      </c>
      <c r="E104" s="181" t="s">
        <v>331</v>
      </c>
      <c r="F104" s="182" t="s">
        <v>332</v>
      </c>
      <c r="G104" s="183" t="s">
        <v>162</v>
      </c>
      <c r="H104" s="184">
        <v>3.7469999999999999</v>
      </c>
      <c r="I104" s="185"/>
      <c r="J104" s="186">
        <f>ROUND(I104*H104,2)</f>
        <v>0</v>
      </c>
      <c r="K104" s="182" t="s">
        <v>135</v>
      </c>
      <c r="L104" s="41"/>
      <c r="M104" s="187" t="s">
        <v>19</v>
      </c>
      <c r="N104" s="188" t="s">
        <v>40</v>
      </c>
      <c r="O104" s="66"/>
      <c r="P104" s="189">
        <f>O104*H104</f>
        <v>0</v>
      </c>
      <c r="Q104" s="189">
        <v>0.02</v>
      </c>
      <c r="R104" s="189">
        <f>Q104*H104</f>
        <v>7.4939999999999993E-2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136</v>
      </c>
      <c r="AT104" s="191" t="s">
        <v>131</v>
      </c>
      <c r="AU104" s="191" t="s">
        <v>78</v>
      </c>
      <c r="AY104" s="19" t="s">
        <v>129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76</v>
      </c>
      <c r="BK104" s="192">
        <f>ROUND(I104*H104,2)</f>
        <v>0</v>
      </c>
      <c r="BL104" s="19" t="s">
        <v>136</v>
      </c>
      <c r="BM104" s="191" t="s">
        <v>333</v>
      </c>
    </row>
    <row r="105" spans="1:65" s="2" customFormat="1" ht="11.25">
      <c r="A105" s="36"/>
      <c r="B105" s="37"/>
      <c r="C105" s="38"/>
      <c r="D105" s="193" t="s">
        <v>138</v>
      </c>
      <c r="E105" s="38"/>
      <c r="F105" s="194" t="s">
        <v>334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138</v>
      </c>
      <c r="AU105" s="19" t="s">
        <v>78</v>
      </c>
    </row>
    <row r="106" spans="1:65" s="2" customFormat="1" ht="33" customHeight="1">
      <c r="A106" s="36"/>
      <c r="B106" s="37"/>
      <c r="C106" s="180" t="s">
        <v>172</v>
      </c>
      <c r="D106" s="180" t="s">
        <v>131</v>
      </c>
      <c r="E106" s="181" t="s">
        <v>335</v>
      </c>
      <c r="F106" s="182" t="s">
        <v>336</v>
      </c>
      <c r="G106" s="183" t="s">
        <v>162</v>
      </c>
      <c r="H106" s="184">
        <v>3.7469999999999999</v>
      </c>
      <c r="I106" s="185"/>
      <c r="J106" s="186">
        <f>ROUND(I106*H106,2)</f>
        <v>0</v>
      </c>
      <c r="K106" s="182" t="s">
        <v>135</v>
      </c>
      <c r="L106" s="41"/>
      <c r="M106" s="187" t="s">
        <v>19</v>
      </c>
      <c r="N106" s="188" t="s">
        <v>40</v>
      </c>
      <c r="O106" s="66"/>
      <c r="P106" s="189">
        <f>O106*H106</f>
        <v>0</v>
      </c>
      <c r="Q106" s="189">
        <v>7.4999999999999997E-3</v>
      </c>
      <c r="R106" s="189">
        <f>Q106*H106</f>
        <v>2.8102499999999999E-2</v>
      </c>
      <c r="S106" s="189">
        <v>0</v>
      </c>
      <c r="T106" s="190">
        <f>S106*H106</f>
        <v>0</v>
      </c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R106" s="191" t="s">
        <v>136</v>
      </c>
      <c r="AT106" s="191" t="s">
        <v>131</v>
      </c>
      <c r="AU106" s="191" t="s">
        <v>78</v>
      </c>
      <c r="AY106" s="19" t="s">
        <v>129</v>
      </c>
      <c r="BE106" s="192">
        <f>IF(N106="základní",J106,0)</f>
        <v>0</v>
      </c>
      <c r="BF106" s="192">
        <f>IF(N106="snížená",J106,0)</f>
        <v>0</v>
      </c>
      <c r="BG106" s="192">
        <f>IF(N106="zákl. přenesená",J106,0)</f>
        <v>0</v>
      </c>
      <c r="BH106" s="192">
        <f>IF(N106="sníž. přenesená",J106,0)</f>
        <v>0</v>
      </c>
      <c r="BI106" s="192">
        <f>IF(N106="nulová",J106,0)</f>
        <v>0</v>
      </c>
      <c r="BJ106" s="19" t="s">
        <v>76</v>
      </c>
      <c r="BK106" s="192">
        <f>ROUND(I106*H106,2)</f>
        <v>0</v>
      </c>
      <c r="BL106" s="19" t="s">
        <v>136</v>
      </c>
      <c r="BM106" s="191" t="s">
        <v>337</v>
      </c>
    </row>
    <row r="107" spans="1:65" s="2" customFormat="1" ht="11.25">
      <c r="A107" s="36"/>
      <c r="B107" s="37"/>
      <c r="C107" s="38"/>
      <c r="D107" s="193" t="s">
        <v>138</v>
      </c>
      <c r="E107" s="38"/>
      <c r="F107" s="194" t="s">
        <v>338</v>
      </c>
      <c r="G107" s="38"/>
      <c r="H107" s="38"/>
      <c r="I107" s="195"/>
      <c r="J107" s="38"/>
      <c r="K107" s="38"/>
      <c r="L107" s="41"/>
      <c r="M107" s="196"/>
      <c r="N107" s="197"/>
      <c r="O107" s="66"/>
      <c r="P107" s="66"/>
      <c r="Q107" s="66"/>
      <c r="R107" s="66"/>
      <c r="S107" s="66"/>
      <c r="T107" s="67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T107" s="19" t="s">
        <v>138</v>
      </c>
      <c r="AU107" s="19" t="s">
        <v>78</v>
      </c>
    </row>
    <row r="108" spans="1:65" s="2" customFormat="1" ht="33" customHeight="1">
      <c r="A108" s="36"/>
      <c r="B108" s="37"/>
      <c r="C108" s="180" t="s">
        <v>178</v>
      </c>
      <c r="D108" s="180" t="s">
        <v>131</v>
      </c>
      <c r="E108" s="181" t="s">
        <v>234</v>
      </c>
      <c r="F108" s="182" t="s">
        <v>235</v>
      </c>
      <c r="G108" s="183" t="s">
        <v>162</v>
      </c>
      <c r="H108" s="184">
        <v>32.505000000000003</v>
      </c>
      <c r="I108" s="185"/>
      <c r="J108" s="186">
        <f>ROUND(I108*H108,2)</f>
        <v>0</v>
      </c>
      <c r="K108" s="182" t="s">
        <v>135</v>
      </c>
      <c r="L108" s="41"/>
      <c r="M108" s="187" t="s">
        <v>19</v>
      </c>
      <c r="N108" s="188" t="s">
        <v>40</v>
      </c>
      <c r="O108" s="66"/>
      <c r="P108" s="189">
        <f>O108*H108</f>
        <v>0</v>
      </c>
      <c r="Q108" s="189">
        <v>0</v>
      </c>
      <c r="R108" s="189">
        <f>Q108*H108</f>
        <v>0</v>
      </c>
      <c r="S108" s="189">
        <v>0</v>
      </c>
      <c r="T108" s="190">
        <f>S108*H108</f>
        <v>0</v>
      </c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R108" s="191" t="s">
        <v>136</v>
      </c>
      <c r="AT108" s="191" t="s">
        <v>131</v>
      </c>
      <c r="AU108" s="191" t="s">
        <v>78</v>
      </c>
      <c r="AY108" s="19" t="s">
        <v>129</v>
      </c>
      <c r="BE108" s="192">
        <f>IF(N108="základní",J108,0)</f>
        <v>0</v>
      </c>
      <c r="BF108" s="192">
        <f>IF(N108="snížená",J108,0)</f>
        <v>0</v>
      </c>
      <c r="BG108" s="192">
        <f>IF(N108="zákl. přenesená",J108,0)</f>
        <v>0</v>
      </c>
      <c r="BH108" s="192">
        <f>IF(N108="sníž. přenesená",J108,0)</f>
        <v>0</v>
      </c>
      <c r="BI108" s="192">
        <f>IF(N108="nulová",J108,0)</f>
        <v>0</v>
      </c>
      <c r="BJ108" s="19" t="s">
        <v>76</v>
      </c>
      <c r="BK108" s="192">
        <f>ROUND(I108*H108,2)</f>
        <v>0</v>
      </c>
      <c r="BL108" s="19" t="s">
        <v>136</v>
      </c>
      <c r="BM108" s="191" t="s">
        <v>339</v>
      </c>
    </row>
    <row r="109" spans="1:65" s="2" customFormat="1" ht="11.25">
      <c r="A109" s="36"/>
      <c r="B109" s="37"/>
      <c r="C109" s="38"/>
      <c r="D109" s="193" t="s">
        <v>138</v>
      </c>
      <c r="E109" s="38"/>
      <c r="F109" s="194" t="s">
        <v>237</v>
      </c>
      <c r="G109" s="38"/>
      <c r="H109" s="38"/>
      <c r="I109" s="195"/>
      <c r="J109" s="38"/>
      <c r="K109" s="38"/>
      <c r="L109" s="41"/>
      <c r="M109" s="196"/>
      <c r="N109" s="197"/>
      <c r="O109" s="66"/>
      <c r="P109" s="66"/>
      <c r="Q109" s="66"/>
      <c r="R109" s="66"/>
      <c r="S109" s="66"/>
      <c r="T109" s="67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T109" s="19" t="s">
        <v>138</v>
      </c>
      <c r="AU109" s="19" t="s">
        <v>78</v>
      </c>
    </row>
    <row r="110" spans="1:65" s="2" customFormat="1" ht="37.9" customHeight="1">
      <c r="A110" s="36"/>
      <c r="B110" s="37"/>
      <c r="C110" s="180" t="s">
        <v>183</v>
      </c>
      <c r="D110" s="180" t="s">
        <v>131</v>
      </c>
      <c r="E110" s="181" t="s">
        <v>239</v>
      </c>
      <c r="F110" s="182" t="s">
        <v>240</v>
      </c>
      <c r="G110" s="183" t="s">
        <v>162</v>
      </c>
      <c r="H110" s="184">
        <v>162.52500000000001</v>
      </c>
      <c r="I110" s="185"/>
      <c r="J110" s="186">
        <f>ROUND(I110*H110,2)</f>
        <v>0</v>
      </c>
      <c r="K110" s="182" t="s">
        <v>135</v>
      </c>
      <c r="L110" s="41"/>
      <c r="M110" s="187" t="s">
        <v>19</v>
      </c>
      <c r="N110" s="188" t="s">
        <v>40</v>
      </c>
      <c r="O110" s="66"/>
      <c r="P110" s="189">
        <f>O110*H110</f>
        <v>0</v>
      </c>
      <c r="Q110" s="189">
        <v>0</v>
      </c>
      <c r="R110" s="189">
        <f>Q110*H110</f>
        <v>0</v>
      </c>
      <c r="S110" s="189">
        <v>0</v>
      </c>
      <c r="T110" s="190">
        <f>S110*H110</f>
        <v>0</v>
      </c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R110" s="191" t="s">
        <v>136</v>
      </c>
      <c r="AT110" s="191" t="s">
        <v>131</v>
      </c>
      <c r="AU110" s="191" t="s">
        <v>78</v>
      </c>
      <c r="AY110" s="19" t="s">
        <v>129</v>
      </c>
      <c r="BE110" s="192">
        <f>IF(N110="základní",J110,0)</f>
        <v>0</v>
      </c>
      <c r="BF110" s="192">
        <f>IF(N110="snížená",J110,0)</f>
        <v>0</v>
      </c>
      <c r="BG110" s="192">
        <f>IF(N110="zákl. přenesená",J110,0)</f>
        <v>0</v>
      </c>
      <c r="BH110" s="192">
        <f>IF(N110="sníž. přenesená",J110,0)</f>
        <v>0</v>
      </c>
      <c r="BI110" s="192">
        <f>IF(N110="nulová",J110,0)</f>
        <v>0</v>
      </c>
      <c r="BJ110" s="19" t="s">
        <v>76</v>
      </c>
      <c r="BK110" s="192">
        <f>ROUND(I110*H110,2)</f>
        <v>0</v>
      </c>
      <c r="BL110" s="19" t="s">
        <v>136</v>
      </c>
      <c r="BM110" s="191" t="s">
        <v>340</v>
      </c>
    </row>
    <row r="111" spans="1:65" s="2" customFormat="1" ht="11.25">
      <c r="A111" s="36"/>
      <c r="B111" s="37"/>
      <c r="C111" s="38"/>
      <c r="D111" s="193" t="s">
        <v>138</v>
      </c>
      <c r="E111" s="38"/>
      <c r="F111" s="194" t="s">
        <v>242</v>
      </c>
      <c r="G111" s="38"/>
      <c r="H111" s="38"/>
      <c r="I111" s="195"/>
      <c r="J111" s="38"/>
      <c r="K111" s="38"/>
      <c r="L111" s="41"/>
      <c r="M111" s="196"/>
      <c r="N111" s="197"/>
      <c r="O111" s="66"/>
      <c r="P111" s="66"/>
      <c r="Q111" s="66"/>
      <c r="R111" s="66"/>
      <c r="S111" s="66"/>
      <c r="T111" s="67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T111" s="19" t="s">
        <v>138</v>
      </c>
      <c r="AU111" s="19" t="s">
        <v>78</v>
      </c>
    </row>
    <row r="112" spans="1:65" s="13" customFormat="1" ht="11.25">
      <c r="B112" s="198"/>
      <c r="C112" s="199"/>
      <c r="D112" s="200" t="s">
        <v>140</v>
      </c>
      <c r="E112" s="201" t="s">
        <v>19</v>
      </c>
      <c r="F112" s="202" t="s">
        <v>341</v>
      </c>
      <c r="G112" s="199"/>
      <c r="H112" s="203">
        <v>162.52500000000001</v>
      </c>
      <c r="I112" s="204"/>
      <c r="J112" s="199"/>
      <c r="K112" s="199"/>
      <c r="L112" s="205"/>
      <c r="M112" s="206"/>
      <c r="N112" s="207"/>
      <c r="O112" s="207"/>
      <c r="P112" s="207"/>
      <c r="Q112" s="207"/>
      <c r="R112" s="207"/>
      <c r="S112" s="207"/>
      <c r="T112" s="208"/>
      <c r="AT112" s="209" t="s">
        <v>140</v>
      </c>
      <c r="AU112" s="209" t="s">
        <v>78</v>
      </c>
      <c r="AV112" s="13" t="s">
        <v>78</v>
      </c>
      <c r="AW112" s="13" t="s">
        <v>31</v>
      </c>
      <c r="AX112" s="13" t="s">
        <v>76</v>
      </c>
      <c r="AY112" s="209" t="s">
        <v>129</v>
      </c>
    </row>
    <row r="113" spans="1:65" s="2" customFormat="1" ht="16.5" customHeight="1">
      <c r="A113" s="36"/>
      <c r="B113" s="37"/>
      <c r="C113" s="180" t="s">
        <v>163</v>
      </c>
      <c r="D113" s="180" t="s">
        <v>131</v>
      </c>
      <c r="E113" s="181" t="s">
        <v>244</v>
      </c>
      <c r="F113" s="182" t="s">
        <v>245</v>
      </c>
      <c r="G113" s="183" t="s">
        <v>162</v>
      </c>
      <c r="H113" s="184">
        <v>32.505000000000003</v>
      </c>
      <c r="I113" s="185"/>
      <c r="J113" s="186">
        <f>ROUND(I113*H113,2)</f>
        <v>0</v>
      </c>
      <c r="K113" s="182" t="s">
        <v>135</v>
      </c>
      <c r="L113" s="41"/>
      <c r="M113" s="187" t="s">
        <v>19</v>
      </c>
      <c r="N113" s="188" t="s">
        <v>40</v>
      </c>
      <c r="O113" s="66"/>
      <c r="P113" s="189">
        <f>O113*H113</f>
        <v>0</v>
      </c>
      <c r="Q113" s="189">
        <v>0</v>
      </c>
      <c r="R113" s="189">
        <f>Q113*H113</f>
        <v>0</v>
      </c>
      <c r="S113" s="189">
        <v>0</v>
      </c>
      <c r="T113" s="190">
        <f>S113*H113</f>
        <v>0</v>
      </c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R113" s="191" t="s">
        <v>136</v>
      </c>
      <c r="AT113" s="191" t="s">
        <v>131</v>
      </c>
      <c r="AU113" s="191" t="s">
        <v>78</v>
      </c>
      <c r="AY113" s="19" t="s">
        <v>129</v>
      </c>
      <c r="BE113" s="192">
        <f>IF(N113="základní",J113,0)</f>
        <v>0</v>
      </c>
      <c r="BF113" s="192">
        <f>IF(N113="snížená",J113,0)</f>
        <v>0</v>
      </c>
      <c r="BG113" s="192">
        <f>IF(N113="zákl. přenesená",J113,0)</f>
        <v>0</v>
      </c>
      <c r="BH113" s="192">
        <f>IF(N113="sníž. přenesená",J113,0)</f>
        <v>0</v>
      </c>
      <c r="BI113" s="192">
        <f>IF(N113="nulová",J113,0)</f>
        <v>0</v>
      </c>
      <c r="BJ113" s="19" t="s">
        <v>76</v>
      </c>
      <c r="BK113" s="192">
        <f>ROUND(I113*H113,2)</f>
        <v>0</v>
      </c>
      <c r="BL113" s="19" t="s">
        <v>136</v>
      </c>
      <c r="BM113" s="191" t="s">
        <v>342</v>
      </c>
    </row>
    <row r="114" spans="1:65" s="2" customFormat="1" ht="11.25">
      <c r="A114" s="36"/>
      <c r="B114" s="37"/>
      <c r="C114" s="38"/>
      <c r="D114" s="193" t="s">
        <v>138</v>
      </c>
      <c r="E114" s="38"/>
      <c r="F114" s="194" t="s">
        <v>247</v>
      </c>
      <c r="G114" s="38"/>
      <c r="H114" s="38"/>
      <c r="I114" s="195"/>
      <c r="J114" s="38"/>
      <c r="K114" s="38"/>
      <c r="L114" s="41"/>
      <c r="M114" s="196"/>
      <c r="N114" s="197"/>
      <c r="O114" s="66"/>
      <c r="P114" s="66"/>
      <c r="Q114" s="66"/>
      <c r="R114" s="66"/>
      <c r="S114" s="66"/>
      <c r="T114" s="67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T114" s="19" t="s">
        <v>138</v>
      </c>
      <c r="AU114" s="19" t="s">
        <v>78</v>
      </c>
    </row>
    <row r="115" spans="1:65" s="2" customFormat="1" ht="44.25" customHeight="1">
      <c r="A115" s="36"/>
      <c r="B115" s="37"/>
      <c r="C115" s="180" t="s">
        <v>189</v>
      </c>
      <c r="D115" s="180" t="s">
        <v>131</v>
      </c>
      <c r="E115" s="181" t="s">
        <v>255</v>
      </c>
      <c r="F115" s="182" t="s">
        <v>256</v>
      </c>
      <c r="G115" s="183" t="s">
        <v>162</v>
      </c>
      <c r="H115" s="184">
        <v>28.757999999999999</v>
      </c>
      <c r="I115" s="185"/>
      <c r="J115" s="186">
        <f>ROUND(I115*H115,2)</f>
        <v>0</v>
      </c>
      <c r="K115" s="182" t="s">
        <v>135</v>
      </c>
      <c r="L115" s="41"/>
      <c r="M115" s="187" t="s">
        <v>19</v>
      </c>
      <c r="N115" s="188" t="s">
        <v>40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136</v>
      </c>
      <c r="AT115" s="191" t="s">
        <v>131</v>
      </c>
      <c r="AU115" s="191" t="s">
        <v>78</v>
      </c>
      <c r="AY115" s="19" t="s">
        <v>129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76</v>
      </c>
      <c r="BK115" s="192">
        <f>ROUND(I115*H115,2)</f>
        <v>0</v>
      </c>
      <c r="BL115" s="19" t="s">
        <v>136</v>
      </c>
      <c r="BM115" s="191" t="s">
        <v>343</v>
      </c>
    </row>
    <row r="116" spans="1:65" s="2" customFormat="1" ht="11.25">
      <c r="A116" s="36"/>
      <c r="B116" s="37"/>
      <c r="C116" s="38"/>
      <c r="D116" s="193" t="s">
        <v>138</v>
      </c>
      <c r="E116" s="38"/>
      <c r="F116" s="194" t="s">
        <v>258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138</v>
      </c>
      <c r="AU116" s="19" t="s">
        <v>78</v>
      </c>
    </row>
    <row r="117" spans="1:65" s="13" customFormat="1" ht="11.25">
      <c r="B117" s="198"/>
      <c r="C117" s="199"/>
      <c r="D117" s="200" t="s">
        <v>140</v>
      </c>
      <c r="E117" s="201" t="s">
        <v>19</v>
      </c>
      <c r="F117" s="202" t="s">
        <v>344</v>
      </c>
      <c r="G117" s="199"/>
      <c r="H117" s="203">
        <v>28.757999999999999</v>
      </c>
      <c r="I117" s="204"/>
      <c r="J117" s="199"/>
      <c r="K117" s="199"/>
      <c r="L117" s="205"/>
      <c r="M117" s="206"/>
      <c r="N117" s="207"/>
      <c r="O117" s="207"/>
      <c r="P117" s="207"/>
      <c r="Q117" s="207"/>
      <c r="R117" s="207"/>
      <c r="S117" s="207"/>
      <c r="T117" s="208"/>
      <c r="AT117" s="209" t="s">
        <v>140</v>
      </c>
      <c r="AU117" s="209" t="s">
        <v>78</v>
      </c>
      <c r="AV117" s="13" t="s">
        <v>78</v>
      </c>
      <c r="AW117" s="13" t="s">
        <v>31</v>
      </c>
      <c r="AX117" s="13" t="s">
        <v>76</v>
      </c>
      <c r="AY117" s="209" t="s">
        <v>129</v>
      </c>
    </row>
    <row r="118" spans="1:65" s="2" customFormat="1" ht="49.15" customHeight="1">
      <c r="A118" s="36"/>
      <c r="B118" s="37"/>
      <c r="C118" s="180" t="s">
        <v>209</v>
      </c>
      <c r="D118" s="180" t="s">
        <v>131</v>
      </c>
      <c r="E118" s="181" t="s">
        <v>261</v>
      </c>
      <c r="F118" s="182" t="s">
        <v>262</v>
      </c>
      <c r="G118" s="183" t="s">
        <v>162</v>
      </c>
      <c r="H118" s="184">
        <v>3.7469999999999999</v>
      </c>
      <c r="I118" s="185"/>
      <c r="J118" s="186">
        <f>ROUND(I118*H118,2)</f>
        <v>0</v>
      </c>
      <c r="K118" s="182" t="s">
        <v>135</v>
      </c>
      <c r="L118" s="41"/>
      <c r="M118" s="187" t="s">
        <v>19</v>
      </c>
      <c r="N118" s="188" t="s">
        <v>40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136</v>
      </c>
      <c r="AT118" s="191" t="s">
        <v>131</v>
      </c>
      <c r="AU118" s="191" t="s">
        <v>78</v>
      </c>
      <c r="AY118" s="19" t="s">
        <v>129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76</v>
      </c>
      <c r="BK118" s="192">
        <f>ROUND(I118*H118,2)</f>
        <v>0</v>
      </c>
      <c r="BL118" s="19" t="s">
        <v>136</v>
      </c>
      <c r="BM118" s="191" t="s">
        <v>345</v>
      </c>
    </row>
    <row r="119" spans="1:65" s="2" customFormat="1" ht="11.25">
      <c r="A119" s="36"/>
      <c r="B119" s="37"/>
      <c r="C119" s="38"/>
      <c r="D119" s="193" t="s">
        <v>138</v>
      </c>
      <c r="E119" s="38"/>
      <c r="F119" s="194" t="s">
        <v>264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138</v>
      </c>
      <c r="AU119" s="19" t="s">
        <v>78</v>
      </c>
    </row>
    <row r="120" spans="1:65" s="12" customFormat="1" ht="25.9" customHeight="1">
      <c r="B120" s="164"/>
      <c r="C120" s="165"/>
      <c r="D120" s="166" t="s">
        <v>68</v>
      </c>
      <c r="E120" s="167" t="s">
        <v>272</v>
      </c>
      <c r="F120" s="167" t="s">
        <v>273</v>
      </c>
      <c r="G120" s="165"/>
      <c r="H120" s="165"/>
      <c r="I120" s="168"/>
      <c r="J120" s="169">
        <f>BK120</f>
        <v>0</v>
      </c>
      <c r="K120" s="165"/>
      <c r="L120" s="170"/>
      <c r="M120" s="171"/>
      <c r="N120" s="172"/>
      <c r="O120" s="172"/>
      <c r="P120" s="173">
        <f>P121+P123+P138</f>
        <v>0</v>
      </c>
      <c r="Q120" s="172"/>
      <c r="R120" s="173">
        <f>R121+R123+R138</f>
        <v>7.9554460000000007E-2</v>
      </c>
      <c r="S120" s="172"/>
      <c r="T120" s="174">
        <f>T121+T123+T138</f>
        <v>30.587264270000002</v>
      </c>
      <c r="AR120" s="175" t="s">
        <v>78</v>
      </c>
      <c r="AT120" s="176" t="s">
        <v>68</v>
      </c>
      <c r="AU120" s="176" t="s">
        <v>69</v>
      </c>
      <c r="AY120" s="175" t="s">
        <v>129</v>
      </c>
      <c r="BK120" s="177">
        <f>BK121+BK123+BK138</f>
        <v>0</v>
      </c>
    </row>
    <row r="121" spans="1:65" s="12" customFormat="1" ht="22.9" customHeight="1">
      <c r="B121" s="164"/>
      <c r="C121" s="165"/>
      <c r="D121" s="166" t="s">
        <v>68</v>
      </c>
      <c r="E121" s="178" t="s">
        <v>287</v>
      </c>
      <c r="F121" s="178" t="s">
        <v>288</v>
      </c>
      <c r="G121" s="165"/>
      <c r="H121" s="165"/>
      <c r="I121" s="168"/>
      <c r="J121" s="179">
        <f>BK121</f>
        <v>0</v>
      </c>
      <c r="K121" s="165"/>
      <c r="L121" s="170"/>
      <c r="M121" s="171"/>
      <c r="N121" s="172"/>
      <c r="O121" s="172"/>
      <c r="P121" s="173">
        <f>P122</f>
        <v>0</v>
      </c>
      <c r="Q121" s="172"/>
      <c r="R121" s="173">
        <f>R122</f>
        <v>0</v>
      </c>
      <c r="S121" s="172"/>
      <c r="T121" s="174">
        <f>T122</f>
        <v>0</v>
      </c>
      <c r="AR121" s="175" t="s">
        <v>78</v>
      </c>
      <c r="AT121" s="176" t="s">
        <v>68</v>
      </c>
      <c r="AU121" s="176" t="s">
        <v>76</v>
      </c>
      <c r="AY121" s="175" t="s">
        <v>129</v>
      </c>
      <c r="BK121" s="177">
        <f>BK122</f>
        <v>0</v>
      </c>
    </row>
    <row r="122" spans="1:65" s="2" customFormat="1" ht="16.5" customHeight="1">
      <c r="A122" s="36"/>
      <c r="B122" s="37"/>
      <c r="C122" s="180" t="s">
        <v>217</v>
      </c>
      <c r="D122" s="180" t="s">
        <v>131</v>
      </c>
      <c r="E122" s="181" t="s">
        <v>289</v>
      </c>
      <c r="F122" s="182" t="s">
        <v>290</v>
      </c>
      <c r="G122" s="183" t="s">
        <v>279</v>
      </c>
      <c r="H122" s="184">
        <v>1</v>
      </c>
      <c r="I122" s="185"/>
      <c r="J122" s="186">
        <f>ROUND(I122*H122,2)</f>
        <v>0</v>
      </c>
      <c r="K122" s="182" t="s">
        <v>19</v>
      </c>
      <c r="L122" s="41"/>
      <c r="M122" s="187" t="s">
        <v>19</v>
      </c>
      <c r="N122" s="188" t="s">
        <v>40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248</v>
      </c>
      <c r="AT122" s="191" t="s">
        <v>131</v>
      </c>
      <c r="AU122" s="191" t="s">
        <v>78</v>
      </c>
      <c r="AY122" s="19" t="s">
        <v>129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76</v>
      </c>
      <c r="BK122" s="192">
        <f>ROUND(I122*H122,2)</f>
        <v>0</v>
      </c>
      <c r="BL122" s="19" t="s">
        <v>248</v>
      </c>
      <c r="BM122" s="191" t="s">
        <v>346</v>
      </c>
    </row>
    <row r="123" spans="1:65" s="12" customFormat="1" ht="22.9" customHeight="1">
      <c r="B123" s="164"/>
      <c r="C123" s="165"/>
      <c r="D123" s="166" t="s">
        <v>68</v>
      </c>
      <c r="E123" s="178" t="s">
        <v>347</v>
      </c>
      <c r="F123" s="178" t="s">
        <v>348</v>
      </c>
      <c r="G123" s="165"/>
      <c r="H123" s="165"/>
      <c r="I123" s="168"/>
      <c r="J123" s="179">
        <f>BK123</f>
        <v>0</v>
      </c>
      <c r="K123" s="165"/>
      <c r="L123" s="170"/>
      <c r="M123" s="171"/>
      <c r="N123" s="172"/>
      <c r="O123" s="172"/>
      <c r="P123" s="173">
        <f>SUM(P124:P137)</f>
        <v>0</v>
      </c>
      <c r="Q123" s="172"/>
      <c r="R123" s="173">
        <f>SUM(R124:R137)</f>
        <v>0</v>
      </c>
      <c r="S123" s="172"/>
      <c r="T123" s="174">
        <f>SUM(T124:T137)</f>
        <v>26.840247000000002</v>
      </c>
      <c r="AR123" s="175" t="s">
        <v>78</v>
      </c>
      <c r="AT123" s="176" t="s">
        <v>68</v>
      </c>
      <c r="AU123" s="176" t="s">
        <v>76</v>
      </c>
      <c r="AY123" s="175" t="s">
        <v>129</v>
      </c>
      <c r="BK123" s="177">
        <f>SUM(BK124:BK137)</f>
        <v>0</v>
      </c>
    </row>
    <row r="124" spans="1:65" s="2" customFormat="1" ht="37.9" customHeight="1">
      <c r="A124" s="36"/>
      <c r="B124" s="37"/>
      <c r="C124" s="180" t="s">
        <v>222</v>
      </c>
      <c r="D124" s="180" t="s">
        <v>131</v>
      </c>
      <c r="E124" s="181" t="s">
        <v>349</v>
      </c>
      <c r="F124" s="182" t="s">
        <v>350</v>
      </c>
      <c r="G124" s="183" t="s">
        <v>168</v>
      </c>
      <c r="H124" s="184">
        <v>228.78200000000001</v>
      </c>
      <c r="I124" s="185"/>
      <c r="J124" s="186">
        <f>ROUND(I124*H124,2)</f>
        <v>0</v>
      </c>
      <c r="K124" s="182" t="s">
        <v>135</v>
      </c>
      <c r="L124" s="41"/>
      <c r="M124" s="187" t="s">
        <v>19</v>
      </c>
      <c r="N124" s="188" t="s">
        <v>40</v>
      </c>
      <c r="O124" s="66"/>
      <c r="P124" s="189">
        <f>O124*H124</f>
        <v>0</v>
      </c>
      <c r="Q124" s="189">
        <v>0</v>
      </c>
      <c r="R124" s="189">
        <f>Q124*H124</f>
        <v>0</v>
      </c>
      <c r="S124" s="189">
        <v>2.8500000000000001E-2</v>
      </c>
      <c r="T124" s="190">
        <f>S124*H124</f>
        <v>6.5202870000000006</v>
      </c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R124" s="191" t="s">
        <v>248</v>
      </c>
      <c r="AT124" s="191" t="s">
        <v>131</v>
      </c>
      <c r="AU124" s="191" t="s">
        <v>78</v>
      </c>
      <c r="AY124" s="19" t="s">
        <v>129</v>
      </c>
      <c r="BE124" s="192">
        <f>IF(N124="základní",J124,0)</f>
        <v>0</v>
      </c>
      <c r="BF124" s="192">
        <f>IF(N124="snížená",J124,0)</f>
        <v>0</v>
      </c>
      <c r="BG124" s="192">
        <f>IF(N124="zákl. přenesená",J124,0)</f>
        <v>0</v>
      </c>
      <c r="BH124" s="192">
        <f>IF(N124="sníž. přenesená",J124,0)</f>
        <v>0</v>
      </c>
      <c r="BI124" s="192">
        <f>IF(N124="nulová",J124,0)</f>
        <v>0</v>
      </c>
      <c r="BJ124" s="19" t="s">
        <v>76</v>
      </c>
      <c r="BK124" s="192">
        <f>ROUND(I124*H124,2)</f>
        <v>0</v>
      </c>
      <c r="BL124" s="19" t="s">
        <v>248</v>
      </c>
      <c r="BM124" s="191" t="s">
        <v>351</v>
      </c>
    </row>
    <row r="125" spans="1:65" s="2" customFormat="1" ht="11.25">
      <c r="A125" s="36"/>
      <c r="B125" s="37"/>
      <c r="C125" s="38"/>
      <c r="D125" s="193" t="s">
        <v>138</v>
      </c>
      <c r="E125" s="38"/>
      <c r="F125" s="194" t="s">
        <v>352</v>
      </c>
      <c r="G125" s="38"/>
      <c r="H125" s="38"/>
      <c r="I125" s="195"/>
      <c r="J125" s="38"/>
      <c r="K125" s="38"/>
      <c r="L125" s="41"/>
      <c r="M125" s="196"/>
      <c r="N125" s="197"/>
      <c r="O125" s="66"/>
      <c r="P125" s="66"/>
      <c r="Q125" s="66"/>
      <c r="R125" s="66"/>
      <c r="S125" s="66"/>
      <c r="T125" s="67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  <c r="AT125" s="19" t="s">
        <v>138</v>
      </c>
      <c r="AU125" s="19" t="s">
        <v>78</v>
      </c>
    </row>
    <row r="126" spans="1:65" s="13" customFormat="1" ht="11.25">
      <c r="B126" s="198"/>
      <c r="C126" s="199"/>
      <c r="D126" s="200" t="s">
        <v>140</v>
      </c>
      <c r="E126" s="201" t="s">
        <v>19</v>
      </c>
      <c r="F126" s="202" t="s">
        <v>353</v>
      </c>
      <c r="G126" s="199"/>
      <c r="H126" s="203">
        <v>160.512</v>
      </c>
      <c r="I126" s="204"/>
      <c r="J126" s="199"/>
      <c r="K126" s="199"/>
      <c r="L126" s="205"/>
      <c r="M126" s="206"/>
      <c r="N126" s="207"/>
      <c r="O126" s="207"/>
      <c r="P126" s="207"/>
      <c r="Q126" s="207"/>
      <c r="R126" s="207"/>
      <c r="S126" s="207"/>
      <c r="T126" s="208"/>
      <c r="AT126" s="209" t="s">
        <v>140</v>
      </c>
      <c r="AU126" s="209" t="s">
        <v>78</v>
      </c>
      <c r="AV126" s="13" t="s">
        <v>78</v>
      </c>
      <c r="AW126" s="13" t="s">
        <v>31</v>
      </c>
      <c r="AX126" s="13" t="s">
        <v>69</v>
      </c>
      <c r="AY126" s="209" t="s">
        <v>129</v>
      </c>
    </row>
    <row r="127" spans="1:65" s="13" customFormat="1" ht="11.25">
      <c r="B127" s="198"/>
      <c r="C127" s="199"/>
      <c r="D127" s="200" t="s">
        <v>140</v>
      </c>
      <c r="E127" s="201" t="s">
        <v>19</v>
      </c>
      <c r="F127" s="202" t="s">
        <v>354</v>
      </c>
      <c r="G127" s="199"/>
      <c r="H127" s="203">
        <v>48.786999999999999</v>
      </c>
      <c r="I127" s="204"/>
      <c r="J127" s="199"/>
      <c r="K127" s="199"/>
      <c r="L127" s="205"/>
      <c r="M127" s="206"/>
      <c r="N127" s="207"/>
      <c r="O127" s="207"/>
      <c r="P127" s="207"/>
      <c r="Q127" s="207"/>
      <c r="R127" s="207"/>
      <c r="S127" s="207"/>
      <c r="T127" s="208"/>
      <c r="AT127" s="209" t="s">
        <v>140</v>
      </c>
      <c r="AU127" s="209" t="s">
        <v>78</v>
      </c>
      <c r="AV127" s="13" t="s">
        <v>78</v>
      </c>
      <c r="AW127" s="13" t="s">
        <v>31</v>
      </c>
      <c r="AX127" s="13" t="s">
        <v>69</v>
      </c>
      <c r="AY127" s="209" t="s">
        <v>129</v>
      </c>
    </row>
    <row r="128" spans="1:65" s="13" customFormat="1" ht="11.25">
      <c r="B128" s="198"/>
      <c r="C128" s="199"/>
      <c r="D128" s="200" t="s">
        <v>140</v>
      </c>
      <c r="E128" s="201" t="s">
        <v>19</v>
      </c>
      <c r="F128" s="202" t="s">
        <v>355</v>
      </c>
      <c r="G128" s="199"/>
      <c r="H128" s="203">
        <v>19.483000000000001</v>
      </c>
      <c r="I128" s="204"/>
      <c r="J128" s="199"/>
      <c r="K128" s="199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140</v>
      </c>
      <c r="AU128" s="209" t="s">
        <v>78</v>
      </c>
      <c r="AV128" s="13" t="s">
        <v>78</v>
      </c>
      <c r="AW128" s="13" t="s">
        <v>31</v>
      </c>
      <c r="AX128" s="13" t="s">
        <v>69</v>
      </c>
      <c r="AY128" s="209" t="s">
        <v>129</v>
      </c>
    </row>
    <row r="129" spans="1:65" s="14" customFormat="1" ht="11.25">
      <c r="B129" s="210"/>
      <c r="C129" s="211"/>
      <c r="D129" s="200" t="s">
        <v>140</v>
      </c>
      <c r="E129" s="212" t="s">
        <v>19</v>
      </c>
      <c r="F129" s="213" t="s">
        <v>143</v>
      </c>
      <c r="G129" s="211"/>
      <c r="H129" s="214">
        <v>228.78200000000001</v>
      </c>
      <c r="I129" s="215"/>
      <c r="J129" s="211"/>
      <c r="K129" s="211"/>
      <c r="L129" s="216"/>
      <c r="M129" s="217"/>
      <c r="N129" s="218"/>
      <c r="O129" s="218"/>
      <c r="P129" s="218"/>
      <c r="Q129" s="218"/>
      <c r="R129" s="218"/>
      <c r="S129" s="218"/>
      <c r="T129" s="219"/>
      <c r="AT129" s="220" t="s">
        <v>140</v>
      </c>
      <c r="AU129" s="220" t="s">
        <v>78</v>
      </c>
      <c r="AV129" s="14" t="s">
        <v>136</v>
      </c>
      <c r="AW129" s="14" t="s">
        <v>31</v>
      </c>
      <c r="AX129" s="14" t="s">
        <v>76</v>
      </c>
      <c r="AY129" s="220" t="s">
        <v>129</v>
      </c>
    </row>
    <row r="130" spans="1:65" s="2" customFormat="1" ht="24.2" customHeight="1">
      <c r="A130" s="36"/>
      <c r="B130" s="37"/>
      <c r="C130" s="180" t="s">
        <v>233</v>
      </c>
      <c r="D130" s="180" t="s">
        <v>131</v>
      </c>
      <c r="E130" s="181" t="s">
        <v>356</v>
      </c>
      <c r="F130" s="182" t="s">
        <v>357</v>
      </c>
      <c r="G130" s="183" t="s">
        <v>168</v>
      </c>
      <c r="H130" s="184">
        <v>183.09</v>
      </c>
      <c r="I130" s="185"/>
      <c r="J130" s="186">
        <f>ROUND(I130*H130,2)</f>
        <v>0</v>
      </c>
      <c r="K130" s="182" t="s">
        <v>135</v>
      </c>
      <c r="L130" s="41"/>
      <c r="M130" s="187" t="s">
        <v>19</v>
      </c>
      <c r="N130" s="188" t="s">
        <v>40</v>
      </c>
      <c r="O130" s="66"/>
      <c r="P130" s="189">
        <f>O130*H130</f>
        <v>0</v>
      </c>
      <c r="Q130" s="189">
        <v>0</v>
      </c>
      <c r="R130" s="189">
        <f>Q130*H130</f>
        <v>0</v>
      </c>
      <c r="S130" s="189">
        <v>2.5999999999999999E-2</v>
      </c>
      <c r="T130" s="190">
        <f>S130*H130</f>
        <v>4.7603400000000002</v>
      </c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R130" s="191" t="s">
        <v>248</v>
      </c>
      <c r="AT130" s="191" t="s">
        <v>131</v>
      </c>
      <c r="AU130" s="191" t="s">
        <v>78</v>
      </c>
      <c r="AY130" s="19" t="s">
        <v>129</v>
      </c>
      <c r="BE130" s="192">
        <f>IF(N130="základní",J130,0)</f>
        <v>0</v>
      </c>
      <c r="BF130" s="192">
        <f>IF(N130="snížená",J130,0)</f>
        <v>0</v>
      </c>
      <c r="BG130" s="192">
        <f>IF(N130="zákl. přenesená",J130,0)</f>
        <v>0</v>
      </c>
      <c r="BH130" s="192">
        <f>IF(N130="sníž. přenesená",J130,0)</f>
        <v>0</v>
      </c>
      <c r="BI130" s="192">
        <f>IF(N130="nulová",J130,0)</f>
        <v>0</v>
      </c>
      <c r="BJ130" s="19" t="s">
        <v>76</v>
      </c>
      <c r="BK130" s="192">
        <f>ROUND(I130*H130,2)</f>
        <v>0</v>
      </c>
      <c r="BL130" s="19" t="s">
        <v>248</v>
      </c>
      <c r="BM130" s="191" t="s">
        <v>358</v>
      </c>
    </row>
    <row r="131" spans="1:65" s="2" customFormat="1" ht="11.25">
      <c r="A131" s="36"/>
      <c r="B131" s="37"/>
      <c r="C131" s="38"/>
      <c r="D131" s="193" t="s">
        <v>138</v>
      </c>
      <c r="E131" s="38"/>
      <c r="F131" s="194" t="s">
        <v>359</v>
      </c>
      <c r="G131" s="38"/>
      <c r="H131" s="38"/>
      <c r="I131" s="195"/>
      <c r="J131" s="38"/>
      <c r="K131" s="38"/>
      <c r="L131" s="41"/>
      <c r="M131" s="196"/>
      <c r="N131" s="197"/>
      <c r="O131" s="66"/>
      <c r="P131" s="66"/>
      <c r="Q131" s="66"/>
      <c r="R131" s="66"/>
      <c r="S131" s="66"/>
      <c r="T131" s="67"/>
      <c r="U131" s="36"/>
      <c r="V131" s="36"/>
      <c r="W131" s="36"/>
      <c r="X131" s="36"/>
      <c r="Y131" s="36"/>
      <c r="Z131" s="36"/>
      <c r="AA131" s="36"/>
      <c r="AB131" s="36"/>
      <c r="AC131" s="36"/>
      <c r="AD131" s="36"/>
      <c r="AE131" s="36"/>
      <c r="AT131" s="19" t="s">
        <v>138</v>
      </c>
      <c r="AU131" s="19" t="s">
        <v>78</v>
      </c>
    </row>
    <row r="132" spans="1:65" s="13" customFormat="1" ht="11.25">
      <c r="B132" s="198"/>
      <c r="C132" s="199"/>
      <c r="D132" s="200" t="s">
        <v>140</v>
      </c>
      <c r="E132" s="201" t="s">
        <v>19</v>
      </c>
      <c r="F132" s="202" t="s">
        <v>360</v>
      </c>
      <c r="G132" s="199"/>
      <c r="H132" s="203">
        <v>183.09</v>
      </c>
      <c r="I132" s="204"/>
      <c r="J132" s="199"/>
      <c r="K132" s="199"/>
      <c r="L132" s="205"/>
      <c r="M132" s="206"/>
      <c r="N132" s="207"/>
      <c r="O132" s="207"/>
      <c r="P132" s="207"/>
      <c r="Q132" s="207"/>
      <c r="R132" s="207"/>
      <c r="S132" s="207"/>
      <c r="T132" s="208"/>
      <c r="AT132" s="209" t="s">
        <v>140</v>
      </c>
      <c r="AU132" s="209" t="s">
        <v>78</v>
      </c>
      <c r="AV132" s="13" t="s">
        <v>78</v>
      </c>
      <c r="AW132" s="13" t="s">
        <v>31</v>
      </c>
      <c r="AX132" s="13" t="s">
        <v>76</v>
      </c>
      <c r="AY132" s="209" t="s">
        <v>129</v>
      </c>
    </row>
    <row r="133" spans="1:65" s="2" customFormat="1" ht="33" customHeight="1">
      <c r="A133" s="36"/>
      <c r="B133" s="37"/>
      <c r="C133" s="180" t="s">
        <v>238</v>
      </c>
      <c r="D133" s="180" t="s">
        <v>131</v>
      </c>
      <c r="E133" s="181" t="s">
        <v>361</v>
      </c>
      <c r="F133" s="182" t="s">
        <v>362</v>
      </c>
      <c r="G133" s="183" t="s">
        <v>168</v>
      </c>
      <c r="H133" s="184">
        <v>183.09</v>
      </c>
      <c r="I133" s="185"/>
      <c r="J133" s="186">
        <f>ROUND(I133*H133,2)</f>
        <v>0</v>
      </c>
      <c r="K133" s="182" t="s">
        <v>135</v>
      </c>
      <c r="L133" s="41"/>
      <c r="M133" s="187" t="s">
        <v>19</v>
      </c>
      <c r="N133" s="188" t="s">
        <v>40</v>
      </c>
      <c r="O133" s="66"/>
      <c r="P133" s="189">
        <f>O133*H133</f>
        <v>0</v>
      </c>
      <c r="Q133" s="189">
        <v>0</v>
      </c>
      <c r="R133" s="189">
        <f>Q133*H133</f>
        <v>0</v>
      </c>
      <c r="S133" s="189">
        <v>5.8000000000000003E-2</v>
      </c>
      <c r="T133" s="190">
        <f>S133*H133</f>
        <v>10.61922</v>
      </c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R133" s="191" t="s">
        <v>248</v>
      </c>
      <c r="AT133" s="191" t="s">
        <v>131</v>
      </c>
      <c r="AU133" s="191" t="s">
        <v>78</v>
      </c>
      <c r="AY133" s="19" t="s">
        <v>129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76</v>
      </c>
      <c r="BK133" s="192">
        <f>ROUND(I133*H133,2)</f>
        <v>0</v>
      </c>
      <c r="BL133" s="19" t="s">
        <v>248</v>
      </c>
      <c r="BM133" s="191" t="s">
        <v>363</v>
      </c>
    </row>
    <row r="134" spans="1:65" s="2" customFormat="1" ht="11.25">
      <c r="A134" s="36"/>
      <c r="B134" s="37"/>
      <c r="C134" s="38"/>
      <c r="D134" s="193" t="s">
        <v>138</v>
      </c>
      <c r="E134" s="38"/>
      <c r="F134" s="194" t="s">
        <v>364</v>
      </c>
      <c r="G134" s="38"/>
      <c r="H134" s="38"/>
      <c r="I134" s="195"/>
      <c r="J134" s="38"/>
      <c r="K134" s="38"/>
      <c r="L134" s="41"/>
      <c r="M134" s="196"/>
      <c r="N134" s="197"/>
      <c r="O134" s="66"/>
      <c r="P134" s="66"/>
      <c r="Q134" s="66"/>
      <c r="R134" s="66"/>
      <c r="S134" s="66"/>
      <c r="T134" s="67"/>
      <c r="U134" s="36"/>
      <c r="V134" s="36"/>
      <c r="W134" s="36"/>
      <c r="X134" s="36"/>
      <c r="Y134" s="36"/>
      <c r="Z134" s="36"/>
      <c r="AA134" s="36"/>
      <c r="AB134" s="36"/>
      <c r="AC134" s="36"/>
      <c r="AD134" s="36"/>
      <c r="AE134" s="36"/>
      <c r="AT134" s="19" t="s">
        <v>138</v>
      </c>
      <c r="AU134" s="19" t="s">
        <v>78</v>
      </c>
    </row>
    <row r="135" spans="1:65" s="2" customFormat="1" ht="44.25" customHeight="1">
      <c r="A135" s="36"/>
      <c r="B135" s="37"/>
      <c r="C135" s="180" t="s">
        <v>8</v>
      </c>
      <c r="D135" s="180" t="s">
        <v>131</v>
      </c>
      <c r="E135" s="181" t="s">
        <v>365</v>
      </c>
      <c r="F135" s="182" t="s">
        <v>366</v>
      </c>
      <c r="G135" s="183" t="s">
        <v>297</v>
      </c>
      <c r="H135" s="184">
        <v>214.8</v>
      </c>
      <c r="I135" s="185"/>
      <c r="J135" s="186">
        <f>ROUND(I135*H135,2)</f>
        <v>0</v>
      </c>
      <c r="K135" s="182" t="s">
        <v>135</v>
      </c>
      <c r="L135" s="41"/>
      <c r="M135" s="187" t="s">
        <v>19</v>
      </c>
      <c r="N135" s="188" t="s">
        <v>40</v>
      </c>
      <c r="O135" s="66"/>
      <c r="P135" s="189">
        <f>O135*H135</f>
        <v>0</v>
      </c>
      <c r="Q135" s="189">
        <v>0</v>
      </c>
      <c r="R135" s="189">
        <f>Q135*H135</f>
        <v>0</v>
      </c>
      <c r="S135" s="189">
        <v>2.3E-2</v>
      </c>
      <c r="T135" s="190">
        <f>S135*H135</f>
        <v>4.9404000000000003</v>
      </c>
      <c r="U135" s="36"/>
      <c r="V135" s="36"/>
      <c r="W135" s="36"/>
      <c r="X135" s="36"/>
      <c r="Y135" s="36"/>
      <c r="Z135" s="36"/>
      <c r="AA135" s="36"/>
      <c r="AB135" s="36"/>
      <c r="AC135" s="36"/>
      <c r="AD135" s="36"/>
      <c r="AE135" s="36"/>
      <c r="AR135" s="191" t="s">
        <v>248</v>
      </c>
      <c r="AT135" s="191" t="s">
        <v>131</v>
      </c>
      <c r="AU135" s="191" t="s">
        <v>78</v>
      </c>
      <c r="AY135" s="19" t="s">
        <v>129</v>
      </c>
      <c r="BE135" s="192">
        <f>IF(N135="základní",J135,0)</f>
        <v>0</v>
      </c>
      <c r="BF135" s="192">
        <f>IF(N135="snížená",J135,0)</f>
        <v>0</v>
      </c>
      <c r="BG135" s="192">
        <f>IF(N135="zákl. přenesená",J135,0)</f>
        <v>0</v>
      </c>
      <c r="BH135" s="192">
        <f>IF(N135="sníž. přenesená",J135,0)</f>
        <v>0</v>
      </c>
      <c r="BI135" s="192">
        <f>IF(N135="nulová",J135,0)</f>
        <v>0</v>
      </c>
      <c r="BJ135" s="19" t="s">
        <v>76</v>
      </c>
      <c r="BK135" s="192">
        <f>ROUND(I135*H135,2)</f>
        <v>0</v>
      </c>
      <c r="BL135" s="19" t="s">
        <v>248</v>
      </c>
      <c r="BM135" s="191" t="s">
        <v>367</v>
      </c>
    </row>
    <row r="136" spans="1:65" s="2" customFormat="1" ht="11.25">
      <c r="A136" s="36"/>
      <c r="B136" s="37"/>
      <c r="C136" s="38"/>
      <c r="D136" s="193" t="s">
        <v>138</v>
      </c>
      <c r="E136" s="38"/>
      <c r="F136" s="194" t="s">
        <v>368</v>
      </c>
      <c r="G136" s="38"/>
      <c r="H136" s="38"/>
      <c r="I136" s="195"/>
      <c r="J136" s="38"/>
      <c r="K136" s="38"/>
      <c r="L136" s="41"/>
      <c r="M136" s="196"/>
      <c r="N136" s="197"/>
      <c r="O136" s="66"/>
      <c r="P136" s="66"/>
      <c r="Q136" s="66"/>
      <c r="R136" s="66"/>
      <c r="S136" s="66"/>
      <c r="T136" s="67"/>
      <c r="U136" s="36"/>
      <c r="V136" s="36"/>
      <c r="W136" s="36"/>
      <c r="X136" s="36"/>
      <c r="Y136" s="36"/>
      <c r="Z136" s="36"/>
      <c r="AA136" s="36"/>
      <c r="AB136" s="36"/>
      <c r="AC136" s="36"/>
      <c r="AD136" s="36"/>
      <c r="AE136" s="36"/>
      <c r="AT136" s="19" t="s">
        <v>138</v>
      </c>
      <c r="AU136" s="19" t="s">
        <v>78</v>
      </c>
    </row>
    <row r="137" spans="1:65" s="13" customFormat="1" ht="11.25">
      <c r="B137" s="198"/>
      <c r="C137" s="199"/>
      <c r="D137" s="200" t="s">
        <v>140</v>
      </c>
      <c r="E137" s="201" t="s">
        <v>19</v>
      </c>
      <c r="F137" s="202" t="s">
        <v>369</v>
      </c>
      <c r="G137" s="199"/>
      <c r="H137" s="203">
        <v>214.8</v>
      </c>
      <c r="I137" s="204"/>
      <c r="J137" s="199"/>
      <c r="K137" s="199"/>
      <c r="L137" s="205"/>
      <c r="M137" s="206"/>
      <c r="N137" s="207"/>
      <c r="O137" s="207"/>
      <c r="P137" s="207"/>
      <c r="Q137" s="207"/>
      <c r="R137" s="207"/>
      <c r="S137" s="207"/>
      <c r="T137" s="208"/>
      <c r="AT137" s="209" t="s">
        <v>140</v>
      </c>
      <c r="AU137" s="209" t="s">
        <v>78</v>
      </c>
      <c r="AV137" s="13" t="s">
        <v>78</v>
      </c>
      <c r="AW137" s="13" t="s">
        <v>31</v>
      </c>
      <c r="AX137" s="13" t="s">
        <v>76</v>
      </c>
      <c r="AY137" s="209" t="s">
        <v>129</v>
      </c>
    </row>
    <row r="138" spans="1:65" s="12" customFormat="1" ht="22.9" customHeight="1">
      <c r="B138" s="164"/>
      <c r="C138" s="165"/>
      <c r="D138" s="166" t="s">
        <v>68</v>
      </c>
      <c r="E138" s="178" t="s">
        <v>370</v>
      </c>
      <c r="F138" s="178" t="s">
        <v>371</v>
      </c>
      <c r="G138" s="165"/>
      <c r="H138" s="165"/>
      <c r="I138" s="168"/>
      <c r="J138" s="179">
        <f>BK138</f>
        <v>0</v>
      </c>
      <c r="K138" s="165"/>
      <c r="L138" s="170"/>
      <c r="M138" s="171"/>
      <c r="N138" s="172"/>
      <c r="O138" s="172"/>
      <c r="P138" s="173">
        <f>SUM(P139:P143)</f>
        <v>0</v>
      </c>
      <c r="Q138" s="172"/>
      <c r="R138" s="173">
        <f>SUM(R139:R143)</f>
        <v>7.9554460000000007E-2</v>
      </c>
      <c r="S138" s="172"/>
      <c r="T138" s="174">
        <f>SUM(T139:T143)</f>
        <v>3.7470172699999997</v>
      </c>
      <c r="AR138" s="175" t="s">
        <v>78</v>
      </c>
      <c r="AT138" s="176" t="s">
        <v>68</v>
      </c>
      <c r="AU138" s="176" t="s">
        <v>76</v>
      </c>
      <c r="AY138" s="175" t="s">
        <v>129</v>
      </c>
      <c r="BK138" s="177">
        <f>SUM(BK139:BK143)</f>
        <v>0</v>
      </c>
    </row>
    <row r="139" spans="1:65" s="2" customFormat="1" ht="24.2" customHeight="1">
      <c r="A139" s="36"/>
      <c r="B139" s="37"/>
      <c r="C139" s="180" t="s">
        <v>248</v>
      </c>
      <c r="D139" s="180" t="s">
        <v>131</v>
      </c>
      <c r="E139" s="181" t="s">
        <v>372</v>
      </c>
      <c r="F139" s="182" t="s">
        <v>373</v>
      </c>
      <c r="G139" s="183" t="s">
        <v>168</v>
      </c>
      <c r="H139" s="184">
        <v>228.619</v>
      </c>
      <c r="I139" s="185"/>
      <c r="J139" s="186">
        <f>ROUND(I139*H139,2)</f>
        <v>0</v>
      </c>
      <c r="K139" s="182" t="s">
        <v>135</v>
      </c>
      <c r="L139" s="41"/>
      <c r="M139" s="187" t="s">
        <v>19</v>
      </c>
      <c r="N139" s="188" t="s">
        <v>40</v>
      </c>
      <c r="O139" s="66"/>
      <c r="P139" s="189">
        <f>O139*H139</f>
        <v>0</v>
      </c>
      <c r="Q139" s="189">
        <v>3.4000000000000002E-4</v>
      </c>
      <c r="R139" s="189">
        <f>Q139*H139</f>
        <v>7.7730460000000001E-2</v>
      </c>
      <c r="S139" s="189">
        <v>1.533E-2</v>
      </c>
      <c r="T139" s="190">
        <f>S139*H139</f>
        <v>3.5047292699999999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248</v>
      </c>
      <c r="AT139" s="191" t="s">
        <v>131</v>
      </c>
      <c r="AU139" s="191" t="s">
        <v>78</v>
      </c>
      <c r="AY139" s="19" t="s">
        <v>129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76</v>
      </c>
      <c r="BK139" s="192">
        <f>ROUND(I139*H139,2)</f>
        <v>0</v>
      </c>
      <c r="BL139" s="19" t="s">
        <v>248</v>
      </c>
      <c r="BM139" s="191" t="s">
        <v>374</v>
      </c>
    </row>
    <row r="140" spans="1:65" s="2" customFormat="1" ht="11.25">
      <c r="A140" s="36"/>
      <c r="B140" s="37"/>
      <c r="C140" s="38"/>
      <c r="D140" s="193" t="s">
        <v>138</v>
      </c>
      <c r="E140" s="38"/>
      <c r="F140" s="194" t="s">
        <v>375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138</v>
      </c>
      <c r="AU140" s="19" t="s">
        <v>78</v>
      </c>
    </row>
    <row r="141" spans="1:65" s="13" customFormat="1" ht="11.25">
      <c r="B141" s="198"/>
      <c r="C141" s="199"/>
      <c r="D141" s="200" t="s">
        <v>140</v>
      </c>
      <c r="E141" s="201" t="s">
        <v>19</v>
      </c>
      <c r="F141" s="202" t="s">
        <v>376</v>
      </c>
      <c r="G141" s="199"/>
      <c r="H141" s="203">
        <v>228.619</v>
      </c>
      <c r="I141" s="204"/>
      <c r="J141" s="199"/>
      <c r="K141" s="199"/>
      <c r="L141" s="205"/>
      <c r="M141" s="206"/>
      <c r="N141" s="207"/>
      <c r="O141" s="207"/>
      <c r="P141" s="207"/>
      <c r="Q141" s="207"/>
      <c r="R141" s="207"/>
      <c r="S141" s="207"/>
      <c r="T141" s="208"/>
      <c r="AT141" s="209" t="s">
        <v>140</v>
      </c>
      <c r="AU141" s="209" t="s">
        <v>78</v>
      </c>
      <c r="AV141" s="13" t="s">
        <v>78</v>
      </c>
      <c r="AW141" s="13" t="s">
        <v>31</v>
      </c>
      <c r="AX141" s="13" t="s">
        <v>76</v>
      </c>
      <c r="AY141" s="209" t="s">
        <v>129</v>
      </c>
    </row>
    <row r="142" spans="1:65" s="2" customFormat="1" ht="24.2" customHeight="1">
      <c r="A142" s="36"/>
      <c r="B142" s="37"/>
      <c r="C142" s="180" t="s">
        <v>254</v>
      </c>
      <c r="D142" s="180" t="s">
        <v>131</v>
      </c>
      <c r="E142" s="181" t="s">
        <v>377</v>
      </c>
      <c r="F142" s="182" t="s">
        <v>378</v>
      </c>
      <c r="G142" s="183" t="s">
        <v>297</v>
      </c>
      <c r="H142" s="184">
        <v>30.4</v>
      </c>
      <c r="I142" s="185"/>
      <c r="J142" s="186">
        <f>ROUND(I142*H142,2)</f>
        <v>0</v>
      </c>
      <c r="K142" s="182" t="s">
        <v>135</v>
      </c>
      <c r="L142" s="41"/>
      <c r="M142" s="187" t="s">
        <v>19</v>
      </c>
      <c r="N142" s="188" t="s">
        <v>40</v>
      </c>
      <c r="O142" s="66"/>
      <c r="P142" s="189">
        <f>O142*H142</f>
        <v>0</v>
      </c>
      <c r="Q142" s="189">
        <v>6.0000000000000002E-5</v>
      </c>
      <c r="R142" s="189">
        <f>Q142*H142</f>
        <v>1.8239999999999999E-3</v>
      </c>
      <c r="S142" s="189">
        <v>7.9699999999999997E-3</v>
      </c>
      <c r="T142" s="190">
        <f>S142*H142</f>
        <v>0.24228799999999998</v>
      </c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R142" s="191" t="s">
        <v>248</v>
      </c>
      <c r="AT142" s="191" t="s">
        <v>131</v>
      </c>
      <c r="AU142" s="191" t="s">
        <v>78</v>
      </c>
      <c r="AY142" s="19" t="s">
        <v>129</v>
      </c>
      <c r="BE142" s="192">
        <f>IF(N142="základní",J142,0)</f>
        <v>0</v>
      </c>
      <c r="BF142" s="192">
        <f>IF(N142="snížená",J142,0)</f>
        <v>0</v>
      </c>
      <c r="BG142" s="192">
        <f>IF(N142="zákl. přenesená",J142,0)</f>
        <v>0</v>
      </c>
      <c r="BH142" s="192">
        <f>IF(N142="sníž. přenesená",J142,0)</f>
        <v>0</v>
      </c>
      <c r="BI142" s="192">
        <f>IF(N142="nulová",J142,0)</f>
        <v>0</v>
      </c>
      <c r="BJ142" s="19" t="s">
        <v>76</v>
      </c>
      <c r="BK142" s="192">
        <f>ROUND(I142*H142,2)</f>
        <v>0</v>
      </c>
      <c r="BL142" s="19" t="s">
        <v>248</v>
      </c>
      <c r="BM142" s="191" t="s">
        <v>379</v>
      </c>
    </row>
    <row r="143" spans="1:65" s="2" customFormat="1" ht="11.25">
      <c r="A143" s="36"/>
      <c r="B143" s="37"/>
      <c r="C143" s="38"/>
      <c r="D143" s="193" t="s">
        <v>138</v>
      </c>
      <c r="E143" s="38"/>
      <c r="F143" s="194" t="s">
        <v>380</v>
      </c>
      <c r="G143" s="38"/>
      <c r="H143" s="38"/>
      <c r="I143" s="195"/>
      <c r="J143" s="38"/>
      <c r="K143" s="38"/>
      <c r="L143" s="41"/>
      <c r="M143" s="252"/>
      <c r="N143" s="253"/>
      <c r="O143" s="254"/>
      <c r="P143" s="254"/>
      <c r="Q143" s="254"/>
      <c r="R143" s="254"/>
      <c r="S143" s="254"/>
      <c r="T143" s="255"/>
      <c r="U143" s="36"/>
      <c r="V143" s="36"/>
      <c r="W143" s="36"/>
      <c r="X143" s="36"/>
      <c r="Y143" s="36"/>
      <c r="Z143" s="36"/>
      <c r="AA143" s="36"/>
      <c r="AB143" s="36"/>
      <c r="AC143" s="36"/>
      <c r="AD143" s="36"/>
      <c r="AE143" s="36"/>
      <c r="AT143" s="19" t="s">
        <v>138</v>
      </c>
      <c r="AU143" s="19" t="s">
        <v>78</v>
      </c>
    </row>
    <row r="144" spans="1:65" s="2" customFormat="1" ht="6.95" customHeight="1">
      <c r="A144" s="36"/>
      <c r="B144" s="49"/>
      <c r="C144" s="50"/>
      <c r="D144" s="50"/>
      <c r="E144" s="50"/>
      <c r="F144" s="50"/>
      <c r="G144" s="50"/>
      <c r="H144" s="50"/>
      <c r="I144" s="50"/>
      <c r="J144" s="50"/>
      <c r="K144" s="50"/>
      <c r="L144" s="41"/>
      <c r="M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</row>
  </sheetData>
  <sheetProtection algorithmName="SHA-512" hashValue="dc1CwXbjI0jLEFktME22pMBZQIoifP66dwQurOYnj7esuEckZDpYbjrY4/mwZB5T0AGcYCEp9M67hCTvAMi8gg==" saltValue="90PT0/23+gLkUujXdYk1fPEJzU8x8mgba6biwcK7NhJiOd1dax/LLrcq4Tyh216A1iC//uu9sdUfKbSnQUvRNg==" spinCount="100000" sheet="1" objects="1" scenarios="1" formatColumns="0" formatRows="0" autoFilter="0"/>
  <autoFilter ref="C91:K143" xr:uid="{00000000-0009-0000-0000-000002000000}"/>
  <mergeCells count="12">
    <mergeCell ref="E84:H84"/>
    <mergeCell ref="L2:V2"/>
    <mergeCell ref="E50:H50"/>
    <mergeCell ref="E52:H52"/>
    <mergeCell ref="E54:H54"/>
    <mergeCell ref="E80:H80"/>
    <mergeCell ref="E82:H82"/>
    <mergeCell ref="E7:H7"/>
    <mergeCell ref="E9:H9"/>
    <mergeCell ref="E11:H11"/>
    <mergeCell ref="E20:H20"/>
    <mergeCell ref="E29:H29"/>
  </mergeCells>
  <hyperlinks>
    <hyperlink ref="F101" r:id="rId1" xr:uid="{00000000-0004-0000-0200-000000000000}"/>
    <hyperlink ref="F103" r:id="rId2" xr:uid="{00000000-0004-0000-0200-000001000000}"/>
    <hyperlink ref="F105" r:id="rId3" xr:uid="{00000000-0004-0000-0200-000002000000}"/>
    <hyperlink ref="F107" r:id="rId4" xr:uid="{00000000-0004-0000-0200-000003000000}"/>
    <hyperlink ref="F109" r:id="rId5" xr:uid="{00000000-0004-0000-0200-000004000000}"/>
    <hyperlink ref="F111" r:id="rId6" xr:uid="{00000000-0004-0000-0200-000005000000}"/>
    <hyperlink ref="F114" r:id="rId7" xr:uid="{00000000-0004-0000-0200-000006000000}"/>
    <hyperlink ref="F116" r:id="rId8" xr:uid="{00000000-0004-0000-0200-000007000000}"/>
    <hyperlink ref="F119" r:id="rId9" xr:uid="{00000000-0004-0000-0200-000008000000}"/>
    <hyperlink ref="F125" r:id="rId10" xr:uid="{00000000-0004-0000-0200-000009000000}"/>
    <hyperlink ref="F131" r:id="rId11" xr:uid="{00000000-0004-0000-0200-00000A000000}"/>
    <hyperlink ref="F134" r:id="rId12" xr:uid="{00000000-0004-0000-0200-00000B000000}"/>
    <hyperlink ref="F136" r:id="rId13" xr:uid="{00000000-0004-0000-0200-00000C000000}"/>
    <hyperlink ref="F140" r:id="rId14" xr:uid="{00000000-0004-0000-0200-00000D000000}"/>
    <hyperlink ref="F143" r:id="rId15" xr:uid="{00000000-0004-0000-0200-00000E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78"/>
  <sheetViews>
    <sheetView showGridLines="0" workbookViewId="0"/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89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78</v>
      </c>
    </row>
    <row r="4" spans="1:46" s="1" customFormat="1" ht="24.95" customHeight="1">
      <c r="B4" s="22"/>
      <c r="D4" s="112" t="s">
        <v>93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4" t="str">
        <f>'Rekapitulace stavby'!K6</f>
        <v>Bourací práce vybraných objektů MČ Praha 5</v>
      </c>
      <c r="F7" s="385"/>
      <c r="G7" s="385"/>
      <c r="H7" s="385"/>
      <c r="L7" s="22"/>
    </row>
    <row r="8" spans="1:46" s="1" customFormat="1" ht="12" customHeight="1">
      <c r="B8" s="22"/>
      <c r="D8" s="114" t="s">
        <v>94</v>
      </c>
      <c r="L8" s="22"/>
    </row>
    <row r="9" spans="1:46" s="2" customFormat="1" ht="16.5" customHeight="1">
      <c r="A9" s="36"/>
      <c r="B9" s="41"/>
      <c r="C9" s="36"/>
      <c r="D9" s="36"/>
      <c r="E9" s="384" t="s">
        <v>95</v>
      </c>
      <c r="F9" s="386"/>
      <c r="G9" s="386"/>
      <c r="H9" s="386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96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30" customHeight="1">
      <c r="A11" s="36"/>
      <c r="B11" s="41"/>
      <c r="C11" s="36"/>
      <c r="D11" s="36"/>
      <c r="E11" s="387" t="s">
        <v>381</v>
      </c>
      <c r="F11" s="386"/>
      <c r="G11" s="386"/>
      <c r="H11" s="386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98</v>
      </c>
      <c r="G14" s="36"/>
      <c r="H14" s="36"/>
      <c r="I14" s="114" t="s">
        <v>23</v>
      </c>
      <c r="J14" s="116" t="str">
        <f>'Rekapitulace stavby'!AN8</f>
        <v>1. 2. 2022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22</v>
      </c>
      <c r="F17" s="36"/>
      <c r="G17" s="36"/>
      <c r="H17" s="36"/>
      <c r="I17" s="114" t="s">
        <v>27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28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8" t="str">
        <f>'Rekapitulace stavby'!E14</f>
        <v>Vyplň údaj</v>
      </c>
      <c r="F20" s="389"/>
      <c r="G20" s="389"/>
      <c r="H20" s="389"/>
      <c r="I20" s="114" t="s">
        <v>27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30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22</v>
      </c>
      <c r="F23" s="36"/>
      <c r="G23" s="36"/>
      <c r="H23" s="36"/>
      <c r="I23" s="114" t="s">
        <v>27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32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</v>
      </c>
      <c r="F26" s="36"/>
      <c r="G26" s="36"/>
      <c r="H26" s="36"/>
      <c r="I26" s="114" t="s">
        <v>27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33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90" t="s">
        <v>19</v>
      </c>
      <c r="F29" s="390"/>
      <c r="G29" s="390"/>
      <c r="H29" s="390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35</v>
      </c>
      <c r="E32" s="36"/>
      <c r="F32" s="36"/>
      <c r="G32" s="36"/>
      <c r="H32" s="36"/>
      <c r="I32" s="36"/>
      <c r="J32" s="122">
        <f>ROUND(J96,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37</v>
      </c>
      <c r="G34" s="36"/>
      <c r="H34" s="36"/>
      <c r="I34" s="123" t="s">
        <v>36</v>
      </c>
      <c r="J34" s="123" t="s">
        <v>38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39</v>
      </c>
      <c r="E35" s="114" t="s">
        <v>40</v>
      </c>
      <c r="F35" s="125">
        <f>ROUND((SUM(BE96:BE177)),  2)</f>
        <v>0</v>
      </c>
      <c r="G35" s="36"/>
      <c r="H35" s="36"/>
      <c r="I35" s="126">
        <v>0.21</v>
      </c>
      <c r="J35" s="125">
        <f>ROUND(((SUM(BE96:BE177))*I35),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41</v>
      </c>
      <c r="F36" s="125">
        <f>ROUND((SUM(BF96:BF177)),  2)</f>
        <v>0</v>
      </c>
      <c r="G36" s="36"/>
      <c r="H36" s="36"/>
      <c r="I36" s="126">
        <v>0.15</v>
      </c>
      <c r="J36" s="125">
        <f>ROUND(((SUM(BF96:BF177))*I36),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42</v>
      </c>
      <c r="F37" s="125">
        <f>ROUND((SUM(BG96:BG177)),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43</v>
      </c>
      <c r="F38" s="125">
        <f>ROUND((SUM(BH96:BH177)),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44</v>
      </c>
      <c r="F39" s="125">
        <f>ROUND((SUM(BI96:BI177)),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45</v>
      </c>
      <c r="E41" s="129"/>
      <c r="F41" s="129"/>
      <c r="G41" s="130" t="s">
        <v>46</v>
      </c>
      <c r="H41" s="131" t="s">
        <v>47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99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91" t="str">
        <f>E7</f>
        <v>Bourací práce vybraných objektů MČ Praha 5</v>
      </c>
      <c r="F50" s="392"/>
      <c r="G50" s="392"/>
      <c r="H50" s="392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94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91" t="s">
        <v>95</v>
      </c>
      <c r="F52" s="393"/>
      <c r="G52" s="393"/>
      <c r="H52" s="393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96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30" customHeight="1">
      <c r="A54" s="36"/>
      <c r="B54" s="37"/>
      <c r="C54" s="38"/>
      <c r="D54" s="38"/>
      <c r="E54" s="340" t="str">
        <f>E11</f>
        <v>Objekt 3 - Objekt s označením na pozemku p.č. 465/5 a 467/4 (restaurátorská dílna)</v>
      </c>
      <c r="F54" s="393"/>
      <c r="G54" s="393"/>
      <c r="H54" s="393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parc.č. 467/2, 465/6, 465/4, 465/6 k.ú. Hlubočepy</v>
      </c>
      <c r="G56" s="38"/>
      <c r="H56" s="38"/>
      <c r="I56" s="31" t="s">
        <v>23</v>
      </c>
      <c r="J56" s="61" t="str">
        <f>IF(J14="","",J14)</f>
        <v>1. 2. 2022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30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28</v>
      </c>
      <c r="D59" s="38"/>
      <c r="E59" s="38"/>
      <c r="F59" s="29" t="str">
        <f>IF(E20="","",E20)</f>
        <v>Vyplň údaj</v>
      </c>
      <c r="G59" s="38"/>
      <c r="H59" s="38"/>
      <c r="I59" s="31" t="s">
        <v>32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100</v>
      </c>
      <c r="D61" s="139"/>
      <c r="E61" s="139"/>
      <c r="F61" s="139"/>
      <c r="G61" s="139"/>
      <c r="H61" s="139"/>
      <c r="I61" s="139"/>
      <c r="J61" s="140" t="s">
        <v>101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67</v>
      </c>
      <c r="D63" s="38"/>
      <c r="E63" s="38"/>
      <c r="F63" s="38"/>
      <c r="G63" s="38"/>
      <c r="H63" s="38"/>
      <c r="I63" s="38"/>
      <c r="J63" s="79">
        <f>J96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102</v>
      </c>
    </row>
    <row r="64" spans="1:47" s="9" customFormat="1" ht="24.95" customHeight="1">
      <c r="B64" s="142"/>
      <c r="C64" s="143"/>
      <c r="D64" s="144" t="s">
        <v>103</v>
      </c>
      <c r="E64" s="145"/>
      <c r="F64" s="145"/>
      <c r="G64" s="145"/>
      <c r="H64" s="145"/>
      <c r="I64" s="145"/>
      <c r="J64" s="146">
        <f>J97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104</v>
      </c>
      <c r="E65" s="150"/>
      <c r="F65" s="150"/>
      <c r="G65" s="150"/>
      <c r="H65" s="150"/>
      <c r="I65" s="150"/>
      <c r="J65" s="151">
        <f>J98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105</v>
      </c>
      <c r="E66" s="150"/>
      <c r="F66" s="150"/>
      <c r="G66" s="150"/>
      <c r="H66" s="150"/>
      <c r="I66" s="150"/>
      <c r="J66" s="151">
        <f>J120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106</v>
      </c>
      <c r="E67" s="150"/>
      <c r="F67" s="150"/>
      <c r="G67" s="150"/>
      <c r="H67" s="150"/>
      <c r="I67" s="150"/>
      <c r="J67" s="151">
        <f>J136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107</v>
      </c>
      <c r="E68" s="150"/>
      <c r="F68" s="150"/>
      <c r="G68" s="150"/>
      <c r="H68" s="150"/>
      <c r="I68" s="150"/>
      <c r="J68" s="151">
        <f>J155</f>
        <v>0</v>
      </c>
      <c r="K68" s="99"/>
      <c r="L68" s="152"/>
    </row>
    <row r="69" spans="1:31" s="9" customFormat="1" ht="24.95" customHeight="1">
      <c r="B69" s="142"/>
      <c r="C69" s="143"/>
      <c r="D69" s="144" t="s">
        <v>108</v>
      </c>
      <c r="E69" s="145"/>
      <c r="F69" s="145"/>
      <c r="G69" s="145"/>
      <c r="H69" s="145"/>
      <c r="I69" s="145"/>
      <c r="J69" s="146">
        <f>J158</f>
        <v>0</v>
      </c>
      <c r="K69" s="143"/>
      <c r="L69" s="147"/>
    </row>
    <row r="70" spans="1:31" s="10" customFormat="1" ht="19.899999999999999" customHeight="1">
      <c r="B70" s="148"/>
      <c r="C70" s="99"/>
      <c r="D70" s="149" t="s">
        <v>109</v>
      </c>
      <c r="E70" s="150"/>
      <c r="F70" s="150"/>
      <c r="G70" s="150"/>
      <c r="H70" s="150"/>
      <c r="I70" s="150"/>
      <c r="J70" s="151">
        <f>J159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110</v>
      </c>
      <c r="E71" s="150"/>
      <c r="F71" s="150"/>
      <c r="G71" s="150"/>
      <c r="H71" s="150"/>
      <c r="I71" s="150"/>
      <c r="J71" s="151">
        <f>J161</f>
        <v>0</v>
      </c>
      <c r="K71" s="99"/>
      <c r="L71" s="152"/>
    </row>
    <row r="72" spans="1:31" s="10" customFormat="1" ht="19.899999999999999" customHeight="1">
      <c r="B72" s="148"/>
      <c r="C72" s="99"/>
      <c r="D72" s="149" t="s">
        <v>111</v>
      </c>
      <c r="E72" s="150"/>
      <c r="F72" s="150"/>
      <c r="G72" s="150"/>
      <c r="H72" s="150"/>
      <c r="I72" s="150"/>
      <c r="J72" s="151">
        <f>J163</f>
        <v>0</v>
      </c>
      <c r="K72" s="99"/>
      <c r="L72" s="152"/>
    </row>
    <row r="73" spans="1:31" s="10" customFormat="1" ht="19.899999999999999" customHeight="1">
      <c r="B73" s="148"/>
      <c r="C73" s="99"/>
      <c r="D73" s="149" t="s">
        <v>112</v>
      </c>
      <c r="E73" s="150"/>
      <c r="F73" s="150"/>
      <c r="G73" s="150"/>
      <c r="H73" s="150"/>
      <c r="I73" s="150"/>
      <c r="J73" s="151">
        <f>J165</f>
        <v>0</v>
      </c>
      <c r="K73" s="99"/>
      <c r="L73" s="152"/>
    </row>
    <row r="74" spans="1:31" s="10" customFormat="1" ht="19.899999999999999" customHeight="1">
      <c r="B74" s="148"/>
      <c r="C74" s="99"/>
      <c r="D74" s="149" t="s">
        <v>113</v>
      </c>
      <c r="E74" s="150"/>
      <c r="F74" s="150"/>
      <c r="G74" s="150"/>
      <c r="H74" s="150"/>
      <c r="I74" s="150"/>
      <c r="J74" s="151">
        <f>J172</f>
        <v>0</v>
      </c>
      <c r="K74" s="99"/>
      <c r="L74" s="152"/>
    </row>
    <row r="75" spans="1:31" s="2" customFormat="1" ht="21.75" customHeight="1">
      <c r="A75" s="36"/>
      <c r="B75" s="37"/>
      <c r="C75" s="38"/>
      <c r="D75" s="38"/>
      <c r="E75" s="38"/>
      <c r="F75" s="38"/>
      <c r="G75" s="38"/>
      <c r="H75" s="38"/>
      <c r="I75" s="38"/>
      <c r="J75" s="38"/>
      <c r="K75" s="38"/>
      <c r="L75" s="115"/>
      <c r="S75" s="36"/>
      <c r="T75" s="36"/>
      <c r="U75" s="36"/>
      <c r="V75" s="36"/>
      <c r="W75" s="36"/>
      <c r="X75" s="36"/>
      <c r="Y75" s="36"/>
      <c r="Z75" s="36"/>
      <c r="AA75" s="36"/>
      <c r="AB75" s="36"/>
      <c r="AC75" s="36"/>
      <c r="AD75" s="36"/>
      <c r="AE75" s="36"/>
    </row>
    <row r="76" spans="1:31" s="2" customFormat="1" ht="6.95" customHeight="1">
      <c r="A76" s="36"/>
      <c r="B76" s="49"/>
      <c r="C76" s="50"/>
      <c r="D76" s="50"/>
      <c r="E76" s="50"/>
      <c r="F76" s="50"/>
      <c r="G76" s="50"/>
      <c r="H76" s="50"/>
      <c r="I76" s="50"/>
      <c r="J76" s="50"/>
      <c r="K76" s="50"/>
      <c r="L76" s="115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</row>
    <row r="80" spans="1:31" s="2" customFormat="1" ht="6.95" customHeight="1">
      <c r="A80" s="36"/>
      <c r="B80" s="51"/>
      <c r="C80" s="52"/>
      <c r="D80" s="52"/>
      <c r="E80" s="52"/>
      <c r="F80" s="52"/>
      <c r="G80" s="52"/>
      <c r="H80" s="52"/>
      <c r="I80" s="52"/>
      <c r="J80" s="52"/>
      <c r="K80" s="52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3" s="2" customFormat="1" ht="24.95" customHeight="1">
      <c r="A81" s="36"/>
      <c r="B81" s="37"/>
      <c r="C81" s="25" t="s">
        <v>114</v>
      </c>
      <c r="D81" s="38"/>
      <c r="E81" s="38"/>
      <c r="F81" s="38"/>
      <c r="G81" s="38"/>
      <c r="H81" s="38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3" s="2" customFormat="1" ht="6.95" customHeight="1">
      <c r="A82" s="36"/>
      <c r="B82" s="37"/>
      <c r="C82" s="38"/>
      <c r="D82" s="38"/>
      <c r="E82" s="38"/>
      <c r="F82" s="38"/>
      <c r="G82" s="38"/>
      <c r="H82" s="38"/>
      <c r="I82" s="38"/>
      <c r="J82" s="38"/>
      <c r="K82" s="38"/>
      <c r="L82" s="115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</row>
    <row r="83" spans="1:63" s="2" customFormat="1" ht="12" customHeight="1">
      <c r="A83" s="36"/>
      <c r="B83" s="37"/>
      <c r="C83" s="31" t="s">
        <v>16</v>
      </c>
      <c r="D83" s="38"/>
      <c r="E83" s="38"/>
      <c r="F83" s="38"/>
      <c r="G83" s="38"/>
      <c r="H83" s="38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3" s="2" customFormat="1" ht="16.5" customHeight="1">
      <c r="A84" s="36"/>
      <c r="B84" s="37"/>
      <c r="C84" s="38"/>
      <c r="D84" s="38"/>
      <c r="E84" s="391" t="str">
        <f>E7</f>
        <v>Bourací práce vybraných objektů MČ Praha 5</v>
      </c>
      <c r="F84" s="392"/>
      <c r="G84" s="392"/>
      <c r="H84" s="392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3" s="1" customFormat="1" ht="12" customHeight="1">
      <c r="B85" s="23"/>
      <c r="C85" s="31" t="s">
        <v>94</v>
      </c>
      <c r="D85" s="24"/>
      <c r="E85" s="24"/>
      <c r="F85" s="24"/>
      <c r="G85" s="24"/>
      <c r="H85" s="24"/>
      <c r="I85" s="24"/>
      <c r="J85" s="24"/>
      <c r="K85" s="24"/>
      <c r="L85" s="22"/>
    </row>
    <row r="86" spans="1:63" s="2" customFormat="1" ht="16.5" customHeight="1">
      <c r="A86" s="36"/>
      <c r="B86" s="37"/>
      <c r="C86" s="38"/>
      <c r="D86" s="38"/>
      <c r="E86" s="391" t="s">
        <v>95</v>
      </c>
      <c r="F86" s="393"/>
      <c r="G86" s="393"/>
      <c r="H86" s="393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3" s="2" customFormat="1" ht="12" customHeight="1">
      <c r="A87" s="36"/>
      <c r="B87" s="37"/>
      <c r="C87" s="31" t="s">
        <v>96</v>
      </c>
      <c r="D87" s="38"/>
      <c r="E87" s="38"/>
      <c r="F87" s="38"/>
      <c r="G87" s="38"/>
      <c r="H87" s="38"/>
      <c r="I87" s="38"/>
      <c r="J87" s="38"/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3" s="2" customFormat="1" ht="30" customHeight="1">
      <c r="A88" s="36"/>
      <c r="B88" s="37"/>
      <c r="C88" s="38"/>
      <c r="D88" s="38"/>
      <c r="E88" s="340" t="str">
        <f>E11</f>
        <v>Objekt 3 - Objekt s označením na pozemku p.č. 465/5 a 467/4 (restaurátorská dílna)</v>
      </c>
      <c r="F88" s="393"/>
      <c r="G88" s="393"/>
      <c r="H88" s="393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3" s="2" customFormat="1" ht="6.95" customHeight="1">
      <c r="A89" s="36"/>
      <c r="B89" s="37"/>
      <c r="C89" s="38"/>
      <c r="D89" s="38"/>
      <c r="E89" s="38"/>
      <c r="F89" s="38"/>
      <c r="G89" s="38"/>
      <c r="H89" s="38"/>
      <c r="I89" s="38"/>
      <c r="J89" s="38"/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3" s="2" customFormat="1" ht="12" customHeight="1">
      <c r="A90" s="36"/>
      <c r="B90" s="37"/>
      <c r="C90" s="31" t="s">
        <v>21</v>
      </c>
      <c r="D90" s="38"/>
      <c r="E90" s="38"/>
      <c r="F90" s="29" t="str">
        <f>F14</f>
        <v>parc.č. 467/2, 465/6, 465/4, 465/6 k.ú. Hlubočepy</v>
      </c>
      <c r="G90" s="38"/>
      <c r="H90" s="38"/>
      <c r="I90" s="31" t="s">
        <v>23</v>
      </c>
      <c r="J90" s="61" t="str">
        <f>IF(J14="","",J14)</f>
        <v>1. 2. 2022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3" s="2" customFormat="1" ht="6.9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3" s="2" customFormat="1" ht="15.2" customHeight="1">
      <c r="A92" s="36"/>
      <c r="B92" s="37"/>
      <c r="C92" s="31" t="s">
        <v>25</v>
      </c>
      <c r="D92" s="38"/>
      <c r="E92" s="38"/>
      <c r="F92" s="29" t="str">
        <f>E17</f>
        <v xml:space="preserve"> </v>
      </c>
      <c r="G92" s="38"/>
      <c r="H92" s="38"/>
      <c r="I92" s="31" t="s">
        <v>30</v>
      </c>
      <c r="J92" s="34" t="str">
        <f>E23</f>
        <v xml:space="preserve"> </v>
      </c>
      <c r="K92" s="38"/>
      <c r="L92" s="115"/>
      <c r="S92" s="36"/>
      <c r="T92" s="36"/>
      <c r="U92" s="36"/>
      <c r="V92" s="36"/>
      <c r="W92" s="36"/>
      <c r="X92" s="36"/>
      <c r="Y92" s="36"/>
      <c r="Z92" s="36"/>
      <c r="AA92" s="36"/>
      <c r="AB92" s="36"/>
      <c r="AC92" s="36"/>
      <c r="AD92" s="36"/>
      <c r="AE92" s="36"/>
    </row>
    <row r="93" spans="1:63" s="2" customFormat="1" ht="15.2" customHeight="1">
      <c r="A93" s="36"/>
      <c r="B93" s="37"/>
      <c r="C93" s="31" t="s">
        <v>28</v>
      </c>
      <c r="D93" s="38"/>
      <c r="E93" s="38"/>
      <c r="F93" s="29" t="str">
        <f>IF(E20="","",E20)</f>
        <v>Vyplň údaj</v>
      </c>
      <c r="G93" s="38"/>
      <c r="H93" s="38"/>
      <c r="I93" s="31" t="s">
        <v>32</v>
      </c>
      <c r="J93" s="34" t="str">
        <f>E26</f>
        <v xml:space="preserve"> </v>
      </c>
      <c r="K93" s="38"/>
      <c r="L93" s="115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</row>
    <row r="94" spans="1:63" s="2" customFormat="1" ht="10.35" customHeight="1">
      <c r="A94" s="36"/>
      <c r="B94" s="37"/>
      <c r="C94" s="38"/>
      <c r="D94" s="38"/>
      <c r="E94" s="38"/>
      <c r="F94" s="38"/>
      <c r="G94" s="38"/>
      <c r="H94" s="38"/>
      <c r="I94" s="38"/>
      <c r="J94" s="38"/>
      <c r="K94" s="38"/>
      <c r="L94" s="115"/>
      <c r="S94" s="36"/>
      <c r="T94" s="36"/>
      <c r="U94" s="36"/>
      <c r="V94" s="36"/>
      <c r="W94" s="36"/>
      <c r="X94" s="36"/>
      <c r="Y94" s="36"/>
      <c r="Z94" s="36"/>
      <c r="AA94" s="36"/>
      <c r="AB94" s="36"/>
      <c r="AC94" s="36"/>
      <c r="AD94" s="36"/>
      <c r="AE94" s="36"/>
    </row>
    <row r="95" spans="1:63" s="11" customFormat="1" ht="29.25" customHeight="1">
      <c r="A95" s="153"/>
      <c r="B95" s="154"/>
      <c r="C95" s="155" t="s">
        <v>115</v>
      </c>
      <c r="D95" s="156" t="s">
        <v>54</v>
      </c>
      <c r="E95" s="156" t="s">
        <v>50</v>
      </c>
      <c r="F95" s="156" t="s">
        <v>51</v>
      </c>
      <c r="G95" s="156" t="s">
        <v>116</v>
      </c>
      <c r="H95" s="156" t="s">
        <v>117</v>
      </c>
      <c r="I95" s="156" t="s">
        <v>118</v>
      </c>
      <c r="J95" s="156" t="s">
        <v>101</v>
      </c>
      <c r="K95" s="157" t="s">
        <v>119</v>
      </c>
      <c r="L95" s="158"/>
      <c r="M95" s="70" t="s">
        <v>19</v>
      </c>
      <c r="N95" s="71" t="s">
        <v>39</v>
      </c>
      <c r="O95" s="71" t="s">
        <v>120</v>
      </c>
      <c r="P95" s="71" t="s">
        <v>121</v>
      </c>
      <c r="Q95" s="71" t="s">
        <v>122</v>
      </c>
      <c r="R95" s="71" t="s">
        <v>123</v>
      </c>
      <c r="S95" s="71" t="s">
        <v>124</v>
      </c>
      <c r="T95" s="72" t="s">
        <v>125</v>
      </c>
      <c r="U95" s="153"/>
      <c r="V95" s="153"/>
      <c r="W95" s="153"/>
      <c r="X95" s="153"/>
      <c r="Y95" s="153"/>
      <c r="Z95" s="153"/>
      <c r="AA95" s="153"/>
      <c r="AB95" s="153"/>
      <c r="AC95" s="153"/>
      <c r="AD95" s="153"/>
      <c r="AE95" s="153"/>
    </row>
    <row r="96" spans="1:63" s="2" customFormat="1" ht="22.9" customHeight="1">
      <c r="A96" s="36"/>
      <c r="B96" s="37"/>
      <c r="C96" s="77" t="s">
        <v>126</v>
      </c>
      <c r="D96" s="38"/>
      <c r="E96" s="38"/>
      <c r="F96" s="38"/>
      <c r="G96" s="38"/>
      <c r="H96" s="38"/>
      <c r="I96" s="38"/>
      <c r="J96" s="159">
        <f>BK96</f>
        <v>0</v>
      </c>
      <c r="K96" s="38"/>
      <c r="L96" s="41"/>
      <c r="M96" s="73"/>
      <c r="N96" s="160"/>
      <c r="O96" s="74"/>
      <c r="P96" s="161">
        <f>P97+P158</f>
        <v>0</v>
      </c>
      <c r="Q96" s="74"/>
      <c r="R96" s="161">
        <f>R97+R158</f>
        <v>234.16580999999996</v>
      </c>
      <c r="S96" s="74"/>
      <c r="T96" s="162">
        <f>T97+T158</f>
        <v>721.58568608000007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T96" s="19" t="s">
        <v>68</v>
      </c>
      <c r="AU96" s="19" t="s">
        <v>102</v>
      </c>
      <c r="BK96" s="163">
        <f>BK97+BK158</f>
        <v>0</v>
      </c>
    </row>
    <row r="97" spans="1:65" s="12" customFormat="1" ht="25.9" customHeight="1">
      <c r="B97" s="164"/>
      <c r="C97" s="165"/>
      <c r="D97" s="166" t="s">
        <v>68</v>
      </c>
      <c r="E97" s="167" t="s">
        <v>127</v>
      </c>
      <c r="F97" s="167" t="s">
        <v>128</v>
      </c>
      <c r="G97" s="165"/>
      <c r="H97" s="165"/>
      <c r="I97" s="168"/>
      <c r="J97" s="169">
        <f>BK97</f>
        <v>0</v>
      </c>
      <c r="K97" s="165"/>
      <c r="L97" s="170"/>
      <c r="M97" s="171"/>
      <c r="N97" s="172"/>
      <c r="O97" s="172"/>
      <c r="P97" s="173">
        <f>P98+P120+P136+P155</f>
        <v>0</v>
      </c>
      <c r="Q97" s="172"/>
      <c r="R97" s="173">
        <f>R98+R120+R136+R155</f>
        <v>234.16580999999996</v>
      </c>
      <c r="S97" s="172"/>
      <c r="T97" s="174">
        <f>T98+T120+T136+T155</f>
        <v>712.01472000000012</v>
      </c>
      <c r="AR97" s="175" t="s">
        <v>76</v>
      </c>
      <c r="AT97" s="176" t="s">
        <v>68</v>
      </c>
      <c r="AU97" s="176" t="s">
        <v>69</v>
      </c>
      <c r="AY97" s="175" t="s">
        <v>129</v>
      </c>
      <c r="BK97" s="177">
        <f>BK98+BK120+BK136+BK155</f>
        <v>0</v>
      </c>
    </row>
    <row r="98" spans="1:65" s="12" customFormat="1" ht="22.9" customHeight="1">
      <c r="B98" s="164"/>
      <c r="C98" s="165"/>
      <c r="D98" s="166" t="s">
        <v>68</v>
      </c>
      <c r="E98" s="178" t="s">
        <v>76</v>
      </c>
      <c r="F98" s="178" t="s">
        <v>130</v>
      </c>
      <c r="G98" s="165"/>
      <c r="H98" s="165"/>
      <c r="I98" s="168"/>
      <c r="J98" s="179">
        <f>BK98</f>
        <v>0</v>
      </c>
      <c r="K98" s="165"/>
      <c r="L98" s="170"/>
      <c r="M98" s="171"/>
      <c r="N98" s="172"/>
      <c r="O98" s="172"/>
      <c r="P98" s="173">
        <f>SUM(P99:P119)</f>
        <v>0</v>
      </c>
      <c r="Q98" s="172"/>
      <c r="R98" s="173">
        <f>SUM(R99:R119)</f>
        <v>234.16413499999999</v>
      </c>
      <c r="S98" s="172"/>
      <c r="T98" s="174">
        <f>SUM(T99:T119)</f>
        <v>0</v>
      </c>
      <c r="AR98" s="175" t="s">
        <v>76</v>
      </c>
      <c r="AT98" s="176" t="s">
        <v>68</v>
      </c>
      <c r="AU98" s="176" t="s">
        <v>76</v>
      </c>
      <c r="AY98" s="175" t="s">
        <v>129</v>
      </c>
      <c r="BK98" s="177">
        <f>SUM(BK99:BK119)</f>
        <v>0</v>
      </c>
    </row>
    <row r="99" spans="1:65" s="2" customFormat="1" ht="62.65" customHeight="1">
      <c r="A99" s="36"/>
      <c r="B99" s="37"/>
      <c r="C99" s="180" t="s">
        <v>76</v>
      </c>
      <c r="D99" s="180" t="s">
        <v>131</v>
      </c>
      <c r="E99" s="181" t="s">
        <v>132</v>
      </c>
      <c r="F99" s="182" t="s">
        <v>133</v>
      </c>
      <c r="G99" s="183" t="s">
        <v>134</v>
      </c>
      <c r="H99" s="184">
        <v>127.349</v>
      </c>
      <c r="I99" s="185"/>
      <c r="J99" s="186">
        <f>ROUND(I99*H99,2)</f>
        <v>0</v>
      </c>
      <c r="K99" s="182" t="s">
        <v>135</v>
      </c>
      <c r="L99" s="41"/>
      <c r="M99" s="187" t="s">
        <v>19</v>
      </c>
      <c r="N99" s="188" t="s">
        <v>40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136</v>
      </c>
      <c r="AT99" s="191" t="s">
        <v>131</v>
      </c>
      <c r="AU99" s="191" t="s">
        <v>78</v>
      </c>
      <c r="AY99" s="19" t="s">
        <v>129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76</v>
      </c>
      <c r="BK99" s="192">
        <f>ROUND(I99*H99,2)</f>
        <v>0</v>
      </c>
      <c r="BL99" s="19" t="s">
        <v>136</v>
      </c>
      <c r="BM99" s="191" t="s">
        <v>382</v>
      </c>
    </row>
    <row r="100" spans="1:65" s="2" customFormat="1" ht="11.25">
      <c r="A100" s="36"/>
      <c r="B100" s="37"/>
      <c r="C100" s="38"/>
      <c r="D100" s="193" t="s">
        <v>138</v>
      </c>
      <c r="E100" s="38"/>
      <c r="F100" s="194" t="s">
        <v>139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138</v>
      </c>
      <c r="AU100" s="19" t="s">
        <v>78</v>
      </c>
    </row>
    <row r="101" spans="1:65" s="13" customFormat="1" ht="11.25">
      <c r="B101" s="198"/>
      <c r="C101" s="199"/>
      <c r="D101" s="200" t="s">
        <v>140</v>
      </c>
      <c r="E101" s="201" t="s">
        <v>19</v>
      </c>
      <c r="F101" s="202" t="s">
        <v>383</v>
      </c>
      <c r="G101" s="199"/>
      <c r="H101" s="203">
        <v>76.001000000000005</v>
      </c>
      <c r="I101" s="204"/>
      <c r="J101" s="199"/>
      <c r="K101" s="199"/>
      <c r="L101" s="205"/>
      <c r="M101" s="206"/>
      <c r="N101" s="207"/>
      <c r="O101" s="207"/>
      <c r="P101" s="207"/>
      <c r="Q101" s="207"/>
      <c r="R101" s="207"/>
      <c r="S101" s="207"/>
      <c r="T101" s="208"/>
      <c r="AT101" s="209" t="s">
        <v>140</v>
      </c>
      <c r="AU101" s="209" t="s">
        <v>78</v>
      </c>
      <c r="AV101" s="13" t="s">
        <v>78</v>
      </c>
      <c r="AW101" s="13" t="s">
        <v>31</v>
      </c>
      <c r="AX101" s="13" t="s">
        <v>69</v>
      </c>
      <c r="AY101" s="209" t="s">
        <v>129</v>
      </c>
    </row>
    <row r="102" spans="1:65" s="13" customFormat="1" ht="11.25">
      <c r="B102" s="198"/>
      <c r="C102" s="199"/>
      <c r="D102" s="200" t="s">
        <v>140</v>
      </c>
      <c r="E102" s="201" t="s">
        <v>19</v>
      </c>
      <c r="F102" s="202" t="s">
        <v>384</v>
      </c>
      <c r="G102" s="199"/>
      <c r="H102" s="203">
        <v>51.347999999999999</v>
      </c>
      <c r="I102" s="204"/>
      <c r="J102" s="199"/>
      <c r="K102" s="199"/>
      <c r="L102" s="205"/>
      <c r="M102" s="206"/>
      <c r="N102" s="207"/>
      <c r="O102" s="207"/>
      <c r="P102" s="207"/>
      <c r="Q102" s="207"/>
      <c r="R102" s="207"/>
      <c r="S102" s="207"/>
      <c r="T102" s="208"/>
      <c r="AT102" s="209" t="s">
        <v>140</v>
      </c>
      <c r="AU102" s="209" t="s">
        <v>78</v>
      </c>
      <c r="AV102" s="13" t="s">
        <v>78</v>
      </c>
      <c r="AW102" s="13" t="s">
        <v>31</v>
      </c>
      <c r="AX102" s="13" t="s">
        <v>69</v>
      </c>
      <c r="AY102" s="209" t="s">
        <v>129</v>
      </c>
    </row>
    <row r="103" spans="1:65" s="14" customFormat="1" ht="11.25">
      <c r="B103" s="210"/>
      <c r="C103" s="211"/>
      <c r="D103" s="200" t="s">
        <v>140</v>
      </c>
      <c r="E103" s="212" t="s">
        <v>19</v>
      </c>
      <c r="F103" s="213" t="s">
        <v>143</v>
      </c>
      <c r="G103" s="211"/>
      <c r="H103" s="214">
        <v>127.349</v>
      </c>
      <c r="I103" s="215"/>
      <c r="J103" s="211"/>
      <c r="K103" s="211"/>
      <c r="L103" s="216"/>
      <c r="M103" s="217"/>
      <c r="N103" s="218"/>
      <c r="O103" s="218"/>
      <c r="P103" s="218"/>
      <c r="Q103" s="218"/>
      <c r="R103" s="218"/>
      <c r="S103" s="218"/>
      <c r="T103" s="219"/>
      <c r="AT103" s="220" t="s">
        <v>140</v>
      </c>
      <c r="AU103" s="220" t="s">
        <v>78</v>
      </c>
      <c r="AV103" s="14" t="s">
        <v>136</v>
      </c>
      <c r="AW103" s="14" t="s">
        <v>31</v>
      </c>
      <c r="AX103" s="14" t="s">
        <v>76</v>
      </c>
      <c r="AY103" s="220" t="s">
        <v>129</v>
      </c>
    </row>
    <row r="104" spans="1:65" s="2" customFormat="1" ht="44.25" customHeight="1">
      <c r="A104" s="36"/>
      <c r="B104" s="37"/>
      <c r="C104" s="180" t="s">
        <v>78</v>
      </c>
      <c r="D104" s="180" t="s">
        <v>131</v>
      </c>
      <c r="E104" s="181" t="s">
        <v>144</v>
      </c>
      <c r="F104" s="182" t="s">
        <v>145</v>
      </c>
      <c r="G104" s="183" t="s">
        <v>134</v>
      </c>
      <c r="H104" s="184">
        <v>76.001000000000005</v>
      </c>
      <c r="I104" s="185"/>
      <c r="J104" s="186">
        <f>ROUND(I104*H104,2)</f>
        <v>0</v>
      </c>
      <c r="K104" s="182" t="s">
        <v>135</v>
      </c>
      <c r="L104" s="41"/>
      <c r="M104" s="187" t="s">
        <v>19</v>
      </c>
      <c r="N104" s="188" t="s">
        <v>40</v>
      </c>
      <c r="O104" s="66"/>
      <c r="P104" s="189">
        <f>O104*H104</f>
        <v>0</v>
      </c>
      <c r="Q104" s="189">
        <v>0</v>
      </c>
      <c r="R104" s="189">
        <f>Q104*H104</f>
        <v>0</v>
      </c>
      <c r="S104" s="189">
        <v>0</v>
      </c>
      <c r="T104" s="190">
        <f>S104*H104</f>
        <v>0</v>
      </c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R104" s="191" t="s">
        <v>136</v>
      </c>
      <c r="AT104" s="191" t="s">
        <v>131</v>
      </c>
      <c r="AU104" s="191" t="s">
        <v>78</v>
      </c>
      <c r="AY104" s="19" t="s">
        <v>129</v>
      </c>
      <c r="BE104" s="192">
        <f>IF(N104="základní",J104,0)</f>
        <v>0</v>
      </c>
      <c r="BF104" s="192">
        <f>IF(N104="snížená",J104,0)</f>
        <v>0</v>
      </c>
      <c r="BG104" s="192">
        <f>IF(N104="zákl. přenesená",J104,0)</f>
        <v>0</v>
      </c>
      <c r="BH104" s="192">
        <f>IF(N104="sníž. přenesená",J104,0)</f>
        <v>0</v>
      </c>
      <c r="BI104" s="192">
        <f>IF(N104="nulová",J104,0)</f>
        <v>0</v>
      </c>
      <c r="BJ104" s="19" t="s">
        <v>76</v>
      </c>
      <c r="BK104" s="192">
        <f>ROUND(I104*H104,2)</f>
        <v>0</v>
      </c>
      <c r="BL104" s="19" t="s">
        <v>136</v>
      </c>
      <c r="BM104" s="191" t="s">
        <v>385</v>
      </c>
    </row>
    <row r="105" spans="1:65" s="2" customFormat="1" ht="11.25">
      <c r="A105" s="36"/>
      <c r="B105" s="37"/>
      <c r="C105" s="38"/>
      <c r="D105" s="193" t="s">
        <v>138</v>
      </c>
      <c r="E105" s="38"/>
      <c r="F105" s="194" t="s">
        <v>147</v>
      </c>
      <c r="G105" s="38"/>
      <c r="H105" s="38"/>
      <c r="I105" s="195"/>
      <c r="J105" s="38"/>
      <c r="K105" s="38"/>
      <c r="L105" s="41"/>
      <c r="M105" s="196"/>
      <c r="N105" s="197"/>
      <c r="O105" s="66"/>
      <c r="P105" s="66"/>
      <c r="Q105" s="66"/>
      <c r="R105" s="66"/>
      <c r="S105" s="66"/>
      <c r="T105" s="67"/>
      <c r="U105" s="36"/>
      <c r="V105" s="36"/>
      <c r="W105" s="36"/>
      <c r="X105" s="36"/>
      <c r="Y105" s="36"/>
      <c r="Z105" s="36"/>
      <c r="AA105" s="36"/>
      <c r="AB105" s="36"/>
      <c r="AC105" s="36"/>
      <c r="AD105" s="36"/>
      <c r="AE105" s="36"/>
      <c r="AT105" s="19" t="s">
        <v>138</v>
      </c>
      <c r="AU105" s="19" t="s">
        <v>78</v>
      </c>
    </row>
    <row r="106" spans="1:65" s="13" customFormat="1" ht="11.25">
      <c r="B106" s="198"/>
      <c r="C106" s="199"/>
      <c r="D106" s="200" t="s">
        <v>140</v>
      </c>
      <c r="E106" s="201" t="s">
        <v>19</v>
      </c>
      <c r="F106" s="202" t="s">
        <v>386</v>
      </c>
      <c r="G106" s="199"/>
      <c r="H106" s="203">
        <v>76.001000000000005</v>
      </c>
      <c r="I106" s="204"/>
      <c r="J106" s="199"/>
      <c r="K106" s="199"/>
      <c r="L106" s="205"/>
      <c r="M106" s="206"/>
      <c r="N106" s="207"/>
      <c r="O106" s="207"/>
      <c r="P106" s="207"/>
      <c r="Q106" s="207"/>
      <c r="R106" s="207"/>
      <c r="S106" s="207"/>
      <c r="T106" s="208"/>
      <c r="AT106" s="209" t="s">
        <v>140</v>
      </c>
      <c r="AU106" s="209" t="s">
        <v>78</v>
      </c>
      <c r="AV106" s="13" t="s">
        <v>78</v>
      </c>
      <c r="AW106" s="13" t="s">
        <v>31</v>
      </c>
      <c r="AX106" s="13" t="s">
        <v>76</v>
      </c>
      <c r="AY106" s="209" t="s">
        <v>129</v>
      </c>
    </row>
    <row r="107" spans="1:65" s="2" customFormat="1" ht="16.5" customHeight="1">
      <c r="A107" s="36"/>
      <c r="B107" s="37"/>
      <c r="C107" s="242" t="s">
        <v>157</v>
      </c>
      <c r="D107" s="242" t="s">
        <v>159</v>
      </c>
      <c r="E107" s="243" t="s">
        <v>160</v>
      </c>
      <c r="F107" s="244" t="s">
        <v>161</v>
      </c>
      <c r="G107" s="245" t="s">
        <v>162</v>
      </c>
      <c r="H107" s="246">
        <v>152.00200000000001</v>
      </c>
      <c r="I107" s="247"/>
      <c r="J107" s="248">
        <f>ROUND(I107*H107,2)</f>
        <v>0</v>
      </c>
      <c r="K107" s="244" t="s">
        <v>135</v>
      </c>
      <c r="L107" s="249"/>
      <c r="M107" s="250" t="s">
        <v>19</v>
      </c>
      <c r="N107" s="251" t="s">
        <v>40</v>
      </c>
      <c r="O107" s="66"/>
      <c r="P107" s="189">
        <f>O107*H107</f>
        <v>0</v>
      </c>
      <c r="Q107" s="189">
        <v>1</v>
      </c>
      <c r="R107" s="189">
        <f>Q107*H107</f>
        <v>152.00200000000001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163</v>
      </c>
      <c r="AT107" s="191" t="s">
        <v>159</v>
      </c>
      <c r="AU107" s="191" t="s">
        <v>78</v>
      </c>
      <c r="AY107" s="19" t="s">
        <v>129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76</v>
      </c>
      <c r="BK107" s="192">
        <f>ROUND(I107*H107,2)</f>
        <v>0</v>
      </c>
      <c r="BL107" s="19" t="s">
        <v>136</v>
      </c>
      <c r="BM107" s="191" t="s">
        <v>387</v>
      </c>
    </row>
    <row r="108" spans="1:65" s="13" customFormat="1" ht="11.25">
      <c r="B108" s="198"/>
      <c r="C108" s="199"/>
      <c r="D108" s="200" t="s">
        <v>140</v>
      </c>
      <c r="E108" s="201" t="s">
        <v>19</v>
      </c>
      <c r="F108" s="202" t="s">
        <v>388</v>
      </c>
      <c r="G108" s="199"/>
      <c r="H108" s="203">
        <v>152.00200000000001</v>
      </c>
      <c r="I108" s="204"/>
      <c r="J108" s="199"/>
      <c r="K108" s="199"/>
      <c r="L108" s="205"/>
      <c r="M108" s="206"/>
      <c r="N108" s="207"/>
      <c r="O108" s="207"/>
      <c r="P108" s="207"/>
      <c r="Q108" s="207"/>
      <c r="R108" s="207"/>
      <c r="S108" s="207"/>
      <c r="T108" s="208"/>
      <c r="AT108" s="209" t="s">
        <v>140</v>
      </c>
      <c r="AU108" s="209" t="s">
        <v>78</v>
      </c>
      <c r="AV108" s="13" t="s">
        <v>78</v>
      </c>
      <c r="AW108" s="13" t="s">
        <v>31</v>
      </c>
      <c r="AX108" s="13" t="s">
        <v>76</v>
      </c>
      <c r="AY108" s="209" t="s">
        <v>129</v>
      </c>
    </row>
    <row r="109" spans="1:65" s="2" customFormat="1" ht="37.9" customHeight="1">
      <c r="A109" s="36"/>
      <c r="B109" s="37"/>
      <c r="C109" s="180" t="s">
        <v>136</v>
      </c>
      <c r="D109" s="180" t="s">
        <v>131</v>
      </c>
      <c r="E109" s="181" t="s">
        <v>166</v>
      </c>
      <c r="F109" s="182" t="s">
        <v>167</v>
      </c>
      <c r="G109" s="183" t="s">
        <v>168</v>
      </c>
      <c r="H109" s="184">
        <v>256.738</v>
      </c>
      <c r="I109" s="185"/>
      <c r="J109" s="186">
        <f>ROUND(I109*H109,2)</f>
        <v>0</v>
      </c>
      <c r="K109" s="182" t="s">
        <v>135</v>
      </c>
      <c r="L109" s="41"/>
      <c r="M109" s="187" t="s">
        <v>19</v>
      </c>
      <c r="N109" s="188" t="s">
        <v>40</v>
      </c>
      <c r="O109" s="66"/>
      <c r="P109" s="189">
        <f>O109*H109</f>
        <v>0</v>
      </c>
      <c r="Q109" s="189">
        <v>0</v>
      </c>
      <c r="R109" s="189">
        <f>Q109*H109</f>
        <v>0</v>
      </c>
      <c r="S109" s="189">
        <v>0</v>
      </c>
      <c r="T109" s="190">
        <f>S109*H109</f>
        <v>0</v>
      </c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R109" s="191" t="s">
        <v>136</v>
      </c>
      <c r="AT109" s="191" t="s">
        <v>131</v>
      </c>
      <c r="AU109" s="191" t="s">
        <v>78</v>
      </c>
      <c r="AY109" s="19" t="s">
        <v>129</v>
      </c>
      <c r="BE109" s="192">
        <f>IF(N109="základní",J109,0)</f>
        <v>0</v>
      </c>
      <c r="BF109" s="192">
        <f>IF(N109="snížená",J109,0)</f>
        <v>0</v>
      </c>
      <c r="BG109" s="192">
        <f>IF(N109="zákl. přenesená",J109,0)</f>
        <v>0</v>
      </c>
      <c r="BH109" s="192">
        <f>IF(N109="sníž. přenesená",J109,0)</f>
        <v>0</v>
      </c>
      <c r="BI109" s="192">
        <f>IF(N109="nulová",J109,0)</f>
        <v>0</v>
      </c>
      <c r="BJ109" s="19" t="s">
        <v>76</v>
      </c>
      <c r="BK109" s="192">
        <f>ROUND(I109*H109,2)</f>
        <v>0</v>
      </c>
      <c r="BL109" s="19" t="s">
        <v>136</v>
      </c>
      <c r="BM109" s="191" t="s">
        <v>389</v>
      </c>
    </row>
    <row r="110" spans="1:65" s="2" customFormat="1" ht="11.25">
      <c r="A110" s="36"/>
      <c r="B110" s="37"/>
      <c r="C110" s="38"/>
      <c r="D110" s="193" t="s">
        <v>138</v>
      </c>
      <c r="E110" s="38"/>
      <c r="F110" s="194" t="s">
        <v>170</v>
      </c>
      <c r="G110" s="38"/>
      <c r="H110" s="38"/>
      <c r="I110" s="195"/>
      <c r="J110" s="38"/>
      <c r="K110" s="38"/>
      <c r="L110" s="41"/>
      <c r="M110" s="196"/>
      <c r="N110" s="197"/>
      <c r="O110" s="66"/>
      <c r="P110" s="66"/>
      <c r="Q110" s="66"/>
      <c r="R110" s="66"/>
      <c r="S110" s="66"/>
      <c r="T110" s="67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T110" s="19" t="s">
        <v>138</v>
      </c>
      <c r="AU110" s="19" t="s">
        <v>78</v>
      </c>
    </row>
    <row r="111" spans="1:65" s="13" customFormat="1" ht="11.25">
      <c r="B111" s="198"/>
      <c r="C111" s="199"/>
      <c r="D111" s="200" t="s">
        <v>140</v>
      </c>
      <c r="E111" s="201" t="s">
        <v>19</v>
      </c>
      <c r="F111" s="202" t="s">
        <v>390</v>
      </c>
      <c r="G111" s="199"/>
      <c r="H111" s="203">
        <v>256.738</v>
      </c>
      <c r="I111" s="204"/>
      <c r="J111" s="199"/>
      <c r="K111" s="199"/>
      <c r="L111" s="205"/>
      <c r="M111" s="206"/>
      <c r="N111" s="207"/>
      <c r="O111" s="207"/>
      <c r="P111" s="207"/>
      <c r="Q111" s="207"/>
      <c r="R111" s="207"/>
      <c r="S111" s="207"/>
      <c r="T111" s="208"/>
      <c r="AT111" s="209" t="s">
        <v>140</v>
      </c>
      <c r="AU111" s="209" t="s">
        <v>78</v>
      </c>
      <c r="AV111" s="13" t="s">
        <v>78</v>
      </c>
      <c r="AW111" s="13" t="s">
        <v>31</v>
      </c>
      <c r="AX111" s="13" t="s">
        <v>76</v>
      </c>
      <c r="AY111" s="209" t="s">
        <v>129</v>
      </c>
    </row>
    <row r="112" spans="1:65" s="2" customFormat="1" ht="16.5" customHeight="1">
      <c r="A112" s="36"/>
      <c r="B112" s="37"/>
      <c r="C112" s="242" t="s">
        <v>172</v>
      </c>
      <c r="D112" s="242" t="s">
        <v>159</v>
      </c>
      <c r="E112" s="243" t="s">
        <v>173</v>
      </c>
      <c r="F112" s="244" t="s">
        <v>174</v>
      </c>
      <c r="G112" s="245" t="s">
        <v>162</v>
      </c>
      <c r="H112" s="246">
        <v>82.156999999999996</v>
      </c>
      <c r="I112" s="247"/>
      <c r="J112" s="248">
        <f>ROUND(I112*H112,2)</f>
        <v>0</v>
      </c>
      <c r="K112" s="244" t="s">
        <v>135</v>
      </c>
      <c r="L112" s="249"/>
      <c r="M112" s="250" t="s">
        <v>19</v>
      </c>
      <c r="N112" s="251" t="s">
        <v>40</v>
      </c>
      <c r="O112" s="66"/>
      <c r="P112" s="189">
        <f>O112*H112</f>
        <v>0</v>
      </c>
      <c r="Q112" s="189">
        <v>1</v>
      </c>
      <c r="R112" s="189">
        <f>Q112*H112</f>
        <v>82.156999999999996</v>
      </c>
      <c r="S112" s="189">
        <v>0</v>
      </c>
      <c r="T112" s="190">
        <f>S112*H112</f>
        <v>0</v>
      </c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R112" s="191" t="s">
        <v>163</v>
      </c>
      <c r="AT112" s="191" t="s">
        <v>159</v>
      </c>
      <c r="AU112" s="191" t="s">
        <v>78</v>
      </c>
      <c r="AY112" s="19" t="s">
        <v>129</v>
      </c>
      <c r="BE112" s="192">
        <f>IF(N112="základní",J112,0)</f>
        <v>0</v>
      </c>
      <c r="BF112" s="192">
        <f>IF(N112="snížená",J112,0)</f>
        <v>0</v>
      </c>
      <c r="BG112" s="192">
        <f>IF(N112="zákl. přenesená",J112,0)</f>
        <v>0</v>
      </c>
      <c r="BH112" s="192">
        <f>IF(N112="sníž. přenesená",J112,0)</f>
        <v>0</v>
      </c>
      <c r="BI112" s="192">
        <f>IF(N112="nulová",J112,0)</f>
        <v>0</v>
      </c>
      <c r="BJ112" s="19" t="s">
        <v>76</v>
      </c>
      <c r="BK112" s="192">
        <f>ROUND(I112*H112,2)</f>
        <v>0</v>
      </c>
      <c r="BL112" s="19" t="s">
        <v>136</v>
      </c>
      <c r="BM112" s="191" t="s">
        <v>391</v>
      </c>
    </row>
    <row r="113" spans="1:65" s="13" customFormat="1" ht="11.25">
      <c r="B113" s="198"/>
      <c r="C113" s="199"/>
      <c r="D113" s="200" t="s">
        <v>140</v>
      </c>
      <c r="E113" s="201" t="s">
        <v>19</v>
      </c>
      <c r="F113" s="202" t="s">
        <v>392</v>
      </c>
      <c r="G113" s="199"/>
      <c r="H113" s="203">
        <v>51.347999999999999</v>
      </c>
      <c r="I113" s="204"/>
      <c r="J113" s="199"/>
      <c r="K113" s="199"/>
      <c r="L113" s="205"/>
      <c r="M113" s="206"/>
      <c r="N113" s="207"/>
      <c r="O113" s="207"/>
      <c r="P113" s="207"/>
      <c r="Q113" s="207"/>
      <c r="R113" s="207"/>
      <c r="S113" s="207"/>
      <c r="T113" s="208"/>
      <c r="AT113" s="209" t="s">
        <v>140</v>
      </c>
      <c r="AU113" s="209" t="s">
        <v>78</v>
      </c>
      <c r="AV113" s="13" t="s">
        <v>78</v>
      </c>
      <c r="AW113" s="13" t="s">
        <v>31</v>
      </c>
      <c r="AX113" s="13" t="s">
        <v>69</v>
      </c>
      <c r="AY113" s="209" t="s">
        <v>129</v>
      </c>
    </row>
    <row r="114" spans="1:65" s="13" customFormat="1" ht="11.25">
      <c r="B114" s="198"/>
      <c r="C114" s="199"/>
      <c r="D114" s="200" t="s">
        <v>140</v>
      </c>
      <c r="E114" s="201" t="s">
        <v>19</v>
      </c>
      <c r="F114" s="202" t="s">
        <v>393</v>
      </c>
      <c r="G114" s="199"/>
      <c r="H114" s="203">
        <v>82.156999999999996</v>
      </c>
      <c r="I114" s="204"/>
      <c r="J114" s="199"/>
      <c r="K114" s="199"/>
      <c r="L114" s="205"/>
      <c r="M114" s="206"/>
      <c r="N114" s="207"/>
      <c r="O114" s="207"/>
      <c r="P114" s="207"/>
      <c r="Q114" s="207"/>
      <c r="R114" s="207"/>
      <c r="S114" s="207"/>
      <c r="T114" s="208"/>
      <c r="AT114" s="209" t="s">
        <v>140</v>
      </c>
      <c r="AU114" s="209" t="s">
        <v>78</v>
      </c>
      <c r="AV114" s="13" t="s">
        <v>78</v>
      </c>
      <c r="AW114" s="13" t="s">
        <v>31</v>
      </c>
      <c r="AX114" s="13" t="s">
        <v>76</v>
      </c>
      <c r="AY114" s="209" t="s">
        <v>129</v>
      </c>
    </row>
    <row r="115" spans="1:65" s="2" customFormat="1" ht="37.9" customHeight="1">
      <c r="A115" s="36"/>
      <c r="B115" s="37"/>
      <c r="C115" s="180" t="s">
        <v>178</v>
      </c>
      <c r="D115" s="180" t="s">
        <v>131</v>
      </c>
      <c r="E115" s="181" t="s">
        <v>179</v>
      </c>
      <c r="F115" s="182" t="s">
        <v>180</v>
      </c>
      <c r="G115" s="183" t="s">
        <v>168</v>
      </c>
      <c r="H115" s="184">
        <v>256.738</v>
      </c>
      <c r="I115" s="185"/>
      <c r="J115" s="186">
        <f>ROUND(I115*H115,2)</f>
        <v>0</v>
      </c>
      <c r="K115" s="182" t="s">
        <v>135</v>
      </c>
      <c r="L115" s="41"/>
      <c r="M115" s="187" t="s">
        <v>19</v>
      </c>
      <c r="N115" s="188" t="s">
        <v>40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136</v>
      </c>
      <c r="AT115" s="191" t="s">
        <v>131</v>
      </c>
      <c r="AU115" s="191" t="s">
        <v>78</v>
      </c>
      <c r="AY115" s="19" t="s">
        <v>129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76</v>
      </c>
      <c r="BK115" s="192">
        <f>ROUND(I115*H115,2)</f>
        <v>0</v>
      </c>
      <c r="BL115" s="19" t="s">
        <v>136</v>
      </c>
      <c r="BM115" s="191" t="s">
        <v>394</v>
      </c>
    </row>
    <row r="116" spans="1:65" s="2" customFormat="1" ht="11.25">
      <c r="A116" s="36"/>
      <c r="B116" s="37"/>
      <c r="C116" s="38"/>
      <c r="D116" s="193" t="s">
        <v>138</v>
      </c>
      <c r="E116" s="38"/>
      <c r="F116" s="194" t="s">
        <v>182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138</v>
      </c>
      <c r="AU116" s="19" t="s">
        <v>78</v>
      </c>
    </row>
    <row r="117" spans="1:65" s="13" customFormat="1" ht="11.25">
      <c r="B117" s="198"/>
      <c r="C117" s="199"/>
      <c r="D117" s="200" t="s">
        <v>140</v>
      </c>
      <c r="E117" s="201" t="s">
        <v>19</v>
      </c>
      <c r="F117" s="202" t="s">
        <v>395</v>
      </c>
      <c r="G117" s="199"/>
      <c r="H117" s="203">
        <v>256.738</v>
      </c>
      <c r="I117" s="204"/>
      <c r="J117" s="199"/>
      <c r="K117" s="199"/>
      <c r="L117" s="205"/>
      <c r="M117" s="206"/>
      <c r="N117" s="207"/>
      <c r="O117" s="207"/>
      <c r="P117" s="207"/>
      <c r="Q117" s="207"/>
      <c r="R117" s="207"/>
      <c r="S117" s="207"/>
      <c r="T117" s="208"/>
      <c r="AT117" s="209" t="s">
        <v>140</v>
      </c>
      <c r="AU117" s="209" t="s">
        <v>78</v>
      </c>
      <c r="AV117" s="13" t="s">
        <v>78</v>
      </c>
      <c r="AW117" s="13" t="s">
        <v>31</v>
      </c>
      <c r="AX117" s="13" t="s">
        <v>76</v>
      </c>
      <c r="AY117" s="209" t="s">
        <v>129</v>
      </c>
    </row>
    <row r="118" spans="1:65" s="2" customFormat="1" ht="16.5" customHeight="1">
      <c r="A118" s="36"/>
      <c r="B118" s="37"/>
      <c r="C118" s="242" t="s">
        <v>183</v>
      </c>
      <c r="D118" s="242" t="s">
        <v>159</v>
      </c>
      <c r="E118" s="243" t="s">
        <v>184</v>
      </c>
      <c r="F118" s="244" t="s">
        <v>185</v>
      </c>
      <c r="G118" s="245" t="s">
        <v>186</v>
      </c>
      <c r="H118" s="246">
        <v>5.1349999999999998</v>
      </c>
      <c r="I118" s="247"/>
      <c r="J118" s="248">
        <f>ROUND(I118*H118,2)</f>
        <v>0</v>
      </c>
      <c r="K118" s="244" t="s">
        <v>135</v>
      </c>
      <c r="L118" s="249"/>
      <c r="M118" s="250" t="s">
        <v>19</v>
      </c>
      <c r="N118" s="251" t="s">
        <v>40</v>
      </c>
      <c r="O118" s="66"/>
      <c r="P118" s="189">
        <f>O118*H118</f>
        <v>0</v>
      </c>
      <c r="Q118" s="189">
        <v>1E-3</v>
      </c>
      <c r="R118" s="189">
        <f>Q118*H118</f>
        <v>5.1349999999999998E-3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163</v>
      </c>
      <c r="AT118" s="191" t="s">
        <v>159</v>
      </c>
      <c r="AU118" s="191" t="s">
        <v>78</v>
      </c>
      <c r="AY118" s="19" t="s">
        <v>129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76</v>
      </c>
      <c r="BK118" s="192">
        <f>ROUND(I118*H118,2)</f>
        <v>0</v>
      </c>
      <c r="BL118" s="19" t="s">
        <v>136</v>
      </c>
      <c r="BM118" s="191" t="s">
        <v>396</v>
      </c>
    </row>
    <row r="119" spans="1:65" s="13" customFormat="1" ht="11.25">
      <c r="B119" s="198"/>
      <c r="C119" s="199"/>
      <c r="D119" s="200" t="s">
        <v>140</v>
      </c>
      <c r="E119" s="201" t="s">
        <v>19</v>
      </c>
      <c r="F119" s="202" t="s">
        <v>397</v>
      </c>
      <c r="G119" s="199"/>
      <c r="H119" s="203">
        <v>5.1349999999999998</v>
      </c>
      <c r="I119" s="204"/>
      <c r="J119" s="199"/>
      <c r="K119" s="199"/>
      <c r="L119" s="205"/>
      <c r="M119" s="206"/>
      <c r="N119" s="207"/>
      <c r="O119" s="207"/>
      <c r="P119" s="207"/>
      <c r="Q119" s="207"/>
      <c r="R119" s="207"/>
      <c r="S119" s="207"/>
      <c r="T119" s="208"/>
      <c r="AT119" s="209" t="s">
        <v>140</v>
      </c>
      <c r="AU119" s="209" t="s">
        <v>78</v>
      </c>
      <c r="AV119" s="13" t="s">
        <v>78</v>
      </c>
      <c r="AW119" s="13" t="s">
        <v>31</v>
      </c>
      <c r="AX119" s="13" t="s">
        <v>76</v>
      </c>
      <c r="AY119" s="209" t="s">
        <v>129</v>
      </c>
    </row>
    <row r="120" spans="1:65" s="12" customFormat="1" ht="22.9" customHeight="1">
      <c r="B120" s="164"/>
      <c r="C120" s="165"/>
      <c r="D120" s="166" t="s">
        <v>68</v>
      </c>
      <c r="E120" s="178" t="s">
        <v>189</v>
      </c>
      <c r="F120" s="178" t="s">
        <v>190</v>
      </c>
      <c r="G120" s="165"/>
      <c r="H120" s="165"/>
      <c r="I120" s="168"/>
      <c r="J120" s="179">
        <f>BK120</f>
        <v>0</v>
      </c>
      <c r="K120" s="165"/>
      <c r="L120" s="170"/>
      <c r="M120" s="171"/>
      <c r="N120" s="172"/>
      <c r="O120" s="172"/>
      <c r="P120" s="173">
        <f>SUM(P121:P135)</f>
        <v>0</v>
      </c>
      <c r="Q120" s="172"/>
      <c r="R120" s="173">
        <f>SUM(R121:R135)</f>
        <v>1.2999999999999999E-3</v>
      </c>
      <c r="S120" s="172"/>
      <c r="T120" s="174">
        <f>SUM(T121:T135)</f>
        <v>712.01472000000012</v>
      </c>
      <c r="AR120" s="175" t="s">
        <v>76</v>
      </c>
      <c r="AT120" s="176" t="s">
        <v>68</v>
      </c>
      <c r="AU120" s="176" t="s">
        <v>76</v>
      </c>
      <c r="AY120" s="175" t="s">
        <v>129</v>
      </c>
      <c r="BK120" s="177">
        <f>SUM(BK121:BK135)</f>
        <v>0</v>
      </c>
    </row>
    <row r="121" spans="1:65" s="2" customFormat="1" ht="37.9" customHeight="1">
      <c r="A121" s="36"/>
      <c r="B121" s="37"/>
      <c r="C121" s="180" t="s">
        <v>163</v>
      </c>
      <c r="D121" s="180" t="s">
        <v>131</v>
      </c>
      <c r="E121" s="181" t="s">
        <v>398</v>
      </c>
      <c r="F121" s="182" t="s">
        <v>399</v>
      </c>
      <c r="G121" s="183" t="s">
        <v>168</v>
      </c>
      <c r="H121" s="184">
        <v>10</v>
      </c>
      <c r="I121" s="185"/>
      <c r="J121" s="186">
        <f>ROUND(I121*H121,2)</f>
        <v>0</v>
      </c>
      <c r="K121" s="182" t="s">
        <v>135</v>
      </c>
      <c r="L121" s="41"/>
      <c r="M121" s="187" t="s">
        <v>19</v>
      </c>
      <c r="N121" s="188" t="s">
        <v>40</v>
      </c>
      <c r="O121" s="66"/>
      <c r="P121" s="189">
        <f>O121*H121</f>
        <v>0</v>
      </c>
      <c r="Q121" s="189">
        <v>1.2999999999999999E-4</v>
      </c>
      <c r="R121" s="189">
        <f>Q121*H121</f>
        <v>1.2999999999999999E-3</v>
      </c>
      <c r="S121" s="189">
        <v>0</v>
      </c>
      <c r="T121" s="190">
        <f>S121*H121</f>
        <v>0</v>
      </c>
      <c r="U121" s="36"/>
      <c r="V121" s="36"/>
      <c r="W121" s="36"/>
      <c r="X121" s="36"/>
      <c r="Y121" s="36"/>
      <c r="Z121" s="36"/>
      <c r="AA121" s="36"/>
      <c r="AB121" s="36"/>
      <c r="AC121" s="36"/>
      <c r="AD121" s="36"/>
      <c r="AE121" s="36"/>
      <c r="AR121" s="191" t="s">
        <v>136</v>
      </c>
      <c r="AT121" s="191" t="s">
        <v>131</v>
      </c>
      <c r="AU121" s="191" t="s">
        <v>78</v>
      </c>
      <c r="AY121" s="19" t="s">
        <v>129</v>
      </c>
      <c r="BE121" s="192">
        <f>IF(N121="základní",J121,0)</f>
        <v>0</v>
      </c>
      <c r="BF121" s="192">
        <f>IF(N121="snížená",J121,0)</f>
        <v>0</v>
      </c>
      <c r="BG121" s="192">
        <f>IF(N121="zákl. přenesená",J121,0)</f>
        <v>0</v>
      </c>
      <c r="BH121" s="192">
        <f>IF(N121="sníž. přenesená",J121,0)</f>
        <v>0</v>
      </c>
      <c r="BI121" s="192">
        <f>IF(N121="nulová",J121,0)</f>
        <v>0</v>
      </c>
      <c r="BJ121" s="19" t="s">
        <v>76</v>
      </c>
      <c r="BK121" s="192">
        <f>ROUND(I121*H121,2)</f>
        <v>0</v>
      </c>
      <c r="BL121" s="19" t="s">
        <v>136</v>
      </c>
      <c r="BM121" s="191" t="s">
        <v>400</v>
      </c>
    </row>
    <row r="122" spans="1:65" s="2" customFormat="1" ht="11.25">
      <c r="A122" s="36"/>
      <c r="B122" s="37"/>
      <c r="C122" s="38"/>
      <c r="D122" s="193" t="s">
        <v>138</v>
      </c>
      <c r="E122" s="38"/>
      <c r="F122" s="194" t="s">
        <v>401</v>
      </c>
      <c r="G122" s="38"/>
      <c r="H122" s="38"/>
      <c r="I122" s="195"/>
      <c r="J122" s="38"/>
      <c r="K122" s="38"/>
      <c r="L122" s="41"/>
      <c r="M122" s="196"/>
      <c r="N122" s="197"/>
      <c r="O122" s="66"/>
      <c r="P122" s="66"/>
      <c r="Q122" s="66"/>
      <c r="R122" s="66"/>
      <c r="S122" s="66"/>
      <c r="T122" s="67"/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T122" s="19" t="s">
        <v>138</v>
      </c>
      <c r="AU122" s="19" t="s">
        <v>78</v>
      </c>
    </row>
    <row r="123" spans="1:65" s="2" customFormat="1" ht="44.25" customHeight="1">
      <c r="A123" s="36"/>
      <c r="B123" s="37"/>
      <c r="C123" s="180" t="s">
        <v>189</v>
      </c>
      <c r="D123" s="180" t="s">
        <v>131</v>
      </c>
      <c r="E123" s="181" t="s">
        <v>402</v>
      </c>
      <c r="F123" s="182" t="s">
        <v>403</v>
      </c>
      <c r="G123" s="183" t="s">
        <v>134</v>
      </c>
      <c r="H123" s="184">
        <v>2.16</v>
      </c>
      <c r="I123" s="185"/>
      <c r="J123" s="186">
        <f>ROUND(I123*H123,2)</f>
        <v>0</v>
      </c>
      <c r="K123" s="182" t="s">
        <v>135</v>
      </c>
      <c r="L123" s="41"/>
      <c r="M123" s="187" t="s">
        <v>19</v>
      </c>
      <c r="N123" s="188" t="s">
        <v>40</v>
      </c>
      <c r="O123" s="66"/>
      <c r="P123" s="189">
        <f>O123*H123</f>
        <v>0</v>
      </c>
      <c r="Q123" s="189">
        <v>0</v>
      </c>
      <c r="R123" s="189">
        <f>Q123*H123</f>
        <v>0</v>
      </c>
      <c r="S123" s="189">
        <v>1.671</v>
      </c>
      <c r="T123" s="190">
        <f>S123*H123</f>
        <v>3.6093600000000001</v>
      </c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R123" s="191" t="s">
        <v>136</v>
      </c>
      <c r="AT123" s="191" t="s">
        <v>131</v>
      </c>
      <c r="AU123" s="191" t="s">
        <v>78</v>
      </c>
      <c r="AY123" s="19" t="s">
        <v>129</v>
      </c>
      <c r="BE123" s="192">
        <f>IF(N123="základní",J123,0)</f>
        <v>0</v>
      </c>
      <c r="BF123" s="192">
        <f>IF(N123="snížená",J123,0)</f>
        <v>0</v>
      </c>
      <c r="BG123" s="192">
        <f>IF(N123="zákl. přenesená",J123,0)</f>
        <v>0</v>
      </c>
      <c r="BH123" s="192">
        <f>IF(N123="sníž. přenesená",J123,0)</f>
        <v>0</v>
      </c>
      <c r="BI123" s="192">
        <f>IF(N123="nulová",J123,0)</f>
        <v>0</v>
      </c>
      <c r="BJ123" s="19" t="s">
        <v>76</v>
      </c>
      <c r="BK123" s="192">
        <f>ROUND(I123*H123,2)</f>
        <v>0</v>
      </c>
      <c r="BL123" s="19" t="s">
        <v>136</v>
      </c>
      <c r="BM123" s="191" t="s">
        <v>404</v>
      </c>
    </row>
    <row r="124" spans="1:65" s="2" customFormat="1" ht="11.25">
      <c r="A124" s="36"/>
      <c r="B124" s="37"/>
      <c r="C124" s="38"/>
      <c r="D124" s="193" t="s">
        <v>138</v>
      </c>
      <c r="E124" s="38"/>
      <c r="F124" s="194" t="s">
        <v>405</v>
      </c>
      <c r="G124" s="38"/>
      <c r="H124" s="38"/>
      <c r="I124" s="195"/>
      <c r="J124" s="38"/>
      <c r="K124" s="38"/>
      <c r="L124" s="41"/>
      <c r="M124" s="196"/>
      <c r="N124" s="197"/>
      <c r="O124" s="66"/>
      <c r="P124" s="66"/>
      <c r="Q124" s="66"/>
      <c r="R124" s="66"/>
      <c r="S124" s="66"/>
      <c r="T124" s="67"/>
      <c r="U124" s="36"/>
      <c r="V124" s="36"/>
      <c r="W124" s="36"/>
      <c r="X124" s="36"/>
      <c r="Y124" s="36"/>
      <c r="Z124" s="36"/>
      <c r="AA124" s="36"/>
      <c r="AB124" s="36"/>
      <c r="AC124" s="36"/>
      <c r="AD124" s="36"/>
      <c r="AE124" s="36"/>
      <c r="AT124" s="19" t="s">
        <v>138</v>
      </c>
      <c r="AU124" s="19" t="s">
        <v>78</v>
      </c>
    </row>
    <row r="125" spans="1:65" s="13" customFormat="1" ht="11.25">
      <c r="B125" s="198"/>
      <c r="C125" s="199"/>
      <c r="D125" s="200" t="s">
        <v>140</v>
      </c>
      <c r="E125" s="201" t="s">
        <v>19</v>
      </c>
      <c r="F125" s="202" t="s">
        <v>406</v>
      </c>
      <c r="G125" s="199"/>
      <c r="H125" s="203">
        <v>2.16</v>
      </c>
      <c r="I125" s="204"/>
      <c r="J125" s="199"/>
      <c r="K125" s="199"/>
      <c r="L125" s="205"/>
      <c r="M125" s="206"/>
      <c r="N125" s="207"/>
      <c r="O125" s="207"/>
      <c r="P125" s="207"/>
      <c r="Q125" s="207"/>
      <c r="R125" s="207"/>
      <c r="S125" s="207"/>
      <c r="T125" s="208"/>
      <c r="AT125" s="209" t="s">
        <v>140</v>
      </c>
      <c r="AU125" s="209" t="s">
        <v>78</v>
      </c>
      <c r="AV125" s="13" t="s">
        <v>78</v>
      </c>
      <c r="AW125" s="13" t="s">
        <v>31</v>
      </c>
      <c r="AX125" s="13" t="s">
        <v>76</v>
      </c>
      <c r="AY125" s="209" t="s">
        <v>129</v>
      </c>
    </row>
    <row r="126" spans="1:65" s="2" customFormat="1" ht="44.25" customHeight="1">
      <c r="A126" s="36"/>
      <c r="B126" s="37"/>
      <c r="C126" s="180" t="s">
        <v>209</v>
      </c>
      <c r="D126" s="180" t="s">
        <v>131</v>
      </c>
      <c r="E126" s="181" t="s">
        <v>407</v>
      </c>
      <c r="F126" s="182" t="s">
        <v>408</v>
      </c>
      <c r="G126" s="183" t="s">
        <v>134</v>
      </c>
      <c r="H126" s="184">
        <v>795.88699999999994</v>
      </c>
      <c r="I126" s="185"/>
      <c r="J126" s="186">
        <f>ROUND(I126*H126,2)</f>
        <v>0</v>
      </c>
      <c r="K126" s="182" t="s">
        <v>135</v>
      </c>
      <c r="L126" s="41"/>
      <c r="M126" s="187" t="s">
        <v>19</v>
      </c>
      <c r="N126" s="188" t="s">
        <v>40</v>
      </c>
      <c r="O126" s="66"/>
      <c r="P126" s="189">
        <f>O126*H126</f>
        <v>0</v>
      </c>
      <c r="Q126" s="189">
        <v>0</v>
      </c>
      <c r="R126" s="189">
        <f>Q126*H126</f>
        <v>0</v>
      </c>
      <c r="S126" s="189">
        <v>0.68</v>
      </c>
      <c r="T126" s="190">
        <f>S126*H126</f>
        <v>541.20316000000003</v>
      </c>
      <c r="U126" s="36"/>
      <c r="V126" s="36"/>
      <c r="W126" s="36"/>
      <c r="X126" s="36"/>
      <c r="Y126" s="36"/>
      <c r="Z126" s="36"/>
      <c r="AA126" s="36"/>
      <c r="AB126" s="36"/>
      <c r="AC126" s="36"/>
      <c r="AD126" s="36"/>
      <c r="AE126" s="36"/>
      <c r="AR126" s="191" t="s">
        <v>136</v>
      </c>
      <c r="AT126" s="191" t="s">
        <v>131</v>
      </c>
      <c r="AU126" s="191" t="s">
        <v>78</v>
      </c>
      <c r="AY126" s="19" t="s">
        <v>129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76</v>
      </c>
      <c r="BK126" s="192">
        <f>ROUND(I126*H126,2)</f>
        <v>0</v>
      </c>
      <c r="BL126" s="19" t="s">
        <v>136</v>
      </c>
      <c r="BM126" s="191" t="s">
        <v>409</v>
      </c>
    </row>
    <row r="127" spans="1:65" s="2" customFormat="1" ht="11.25">
      <c r="A127" s="36"/>
      <c r="B127" s="37"/>
      <c r="C127" s="38"/>
      <c r="D127" s="193" t="s">
        <v>138</v>
      </c>
      <c r="E127" s="38"/>
      <c r="F127" s="194" t="s">
        <v>410</v>
      </c>
      <c r="G127" s="38"/>
      <c r="H127" s="38"/>
      <c r="I127" s="195"/>
      <c r="J127" s="38"/>
      <c r="K127" s="38"/>
      <c r="L127" s="41"/>
      <c r="M127" s="196"/>
      <c r="N127" s="197"/>
      <c r="O127" s="66"/>
      <c r="P127" s="66"/>
      <c r="Q127" s="66"/>
      <c r="R127" s="66"/>
      <c r="S127" s="66"/>
      <c r="T127" s="67"/>
      <c r="U127" s="36"/>
      <c r="V127" s="36"/>
      <c r="W127" s="36"/>
      <c r="X127" s="36"/>
      <c r="Y127" s="36"/>
      <c r="Z127" s="36"/>
      <c r="AA127" s="36"/>
      <c r="AB127" s="36"/>
      <c r="AC127" s="36"/>
      <c r="AD127" s="36"/>
      <c r="AE127" s="36"/>
      <c r="AT127" s="19" t="s">
        <v>138</v>
      </c>
      <c r="AU127" s="19" t="s">
        <v>78</v>
      </c>
    </row>
    <row r="128" spans="1:65" s="13" customFormat="1" ht="11.25">
      <c r="B128" s="198"/>
      <c r="C128" s="199"/>
      <c r="D128" s="200" t="s">
        <v>140</v>
      </c>
      <c r="E128" s="201" t="s">
        <v>19</v>
      </c>
      <c r="F128" s="202" t="s">
        <v>411</v>
      </c>
      <c r="G128" s="199"/>
      <c r="H128" s="203">
        <v>795.88699999999994</v>
      </c>
      <c r="I128" s="204"/>
      <c r="J128" s="199"/>
      <c r="K128" s="199"/>
      <c r="L128" s="205"/>
      <c r="M128" s="206"/>
      <c r="N128" s="207"/>
      <c r="O128" s="207"/>
      <c r="P128" s="207"/>
      <c r="Q128" s="207"/>
      <c r="R128" s="207"/>
      <c r="S128" s="207"/>
      <c r="T128" s="208"/>
      <c r="AT128" s="209" t="s">
        <v>140</v>
      </c>
      <c r="AU128" s="209" t="s">
        <v>78</v>
      </c>
      <c r="AV128" s="13" t="s">
        <v>78</v>
      </c>
      <c r="AW128" s="13" t="s">
        <v>31</v>
      </c>
      <c r="AX128" s="13" t="s">
        <v>76</v>
      </c>
      <c r="AY128" s="209" t="s">
        <v>129</v>
      </c>
    </row>
    <row r="129" spans="1:65" s="2" customFormat="1" ht="24.2" customHeight="1">
      <c r="A129" s="36"/>
      <c r="B129" s="37"/>
      <c r="C129" s="180" t="s">
        <v>217</v>
      </c>
      <c r="D129" s="180" t="s">
        <v>131</v>
      </c>
      <c r="E129" s="181" t="s">
        <v>210</v>
      </c>
      <c r="F129" s="182" t="s">
        <v>211</v>
      </c>
      <c r="G129" s="183" t="s">
        <v>134</v>
      </c>
      <c r="H129" s="184">
        <v>76.001000000000005</v>
      </c>
      <c r="I129" s="185"/>
      <c r="J129" s="186">
        <f>ROUND(I129*H129,2)</f>
        <v>0</v>
      </c>
      <c r="K129" s="182" t="s">
        <v>135</v>
      </c>
      <c r="L129" s="41"/>
      <c r="M129" s="187" t="s">
        <v>19</v>
      </c>
      <c r="N129" s="188" t="s">
        <v>40</v>
      </c>
      <c r="O129" s="66"/>
      <c r="P129" s="189">
        <f>O129*H129</f>
        <v>0</v>
      </c>
      <c r="Q129" s="189">
        <v>0</v>
      </c>
      <c r="R129" s="189">
        <f>Q129*H129</f>
        <v>0</v>
      </c>
      <c r="S129" s="189">
        <v>2.2000000000000002</v>
      </c>
      <c r="T129" s="190">
        <f>S129*H129</f>
        <v>167.20220000000003</v>
      </c>
      <c r="U129" s="36"/>
      <c r="V129" s="36"/>
      <c r="W129" s="36"/>
      <c r="X129" s="36"/>
      <c r="Y129" s="36"/>
      <c r="Z129" s="36"/>
      <c r="AA129" s="36"/>
      <c r="AB129" s="36"/>
      <c r="AC129" s="36"/>
      <c r="AD129" s="36"/>
      <c r="AE129" s="36"/>
      <c r="AR129" s="191" t="s">
        <v>136</v>
      </c>
      <c r="AT129" s="191" t="s">
        <v>131</v>
      </c>
      <c r="AU129" s="191" t="s">
        <v>78</v>
      </c>
      <c r="AY129" s="19" t="s">
        <v>129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76</v>
      </c>
      <c r="BK129" s="192">
        <f>ROUND(I129*H129,2)</f>
        <v>0</v>
      </c>
      <c r="BL129" s="19" t="s">
        <v>136</v>
      </c>
      <c r="BM129" s="191" t="s">
        <v>412</v>
      </c>
    </row>
    <row r="130" spans="1:65" s="2" customFormat="1" ht="11.25">
      <c r="A130" s="36"/>
      <c r="B130" s="37"/>
      <c r="C130" s="38"/>
      <c r="D130" s="193" t="s">
        <v>138</v>
      </c>
      <c r="E130" s="38"/>
      <c r="F130" s="194" t="s">
        <v>213</v>
      </c>
      <c r="G130" s="38"/>
      <c r="H130" s="38"/>
      <c r="I130" s="195"/>
      <c r="J130" s="38"/>
      <c r="K130" s="38"/>
      <c r="L130" s="41"/>
      <c r="M130" s="196"/>
      <c r="N130" s="197"/>
      <c r="O130" s="66"/>
      <c r="P130" s="66"/>
      <c r="Q130" s="66"/>
      <c r="R130" s="66"/>
      <c r="S130" s="66"/>
      <c r="T130" s="67"/>
      <c r="U130" s="36"/>
      <c r="V130" s="36"/>
      <c r="W130" s="36"/>
      <c r="X130" s="36"/>
      <c r="Y130" s="36"/>
      <c r="Z130" s="36"/>
      <c r="AA130" s="36"/>
      <c r="AB130" s="36"/>
      <c r="AC130" s="36"/>
      <c r="AD130" s="36"/>
      <c r="AE130" s="36"/>
      <c r="AT130" s="19" t="s">
        <v>138</v>
      </c>
      <c r="AU130" s="19" t="s">
        <v>78</v>
      </c>
    </row>
    <row r="131" spans="1:65" s="13" customFormat="1" ht="11.25">
      <c r="B131" s="198"/>
      <c r="C131" s="199"/>
      <c r="D131" s="200" t="s">
        <v>140</v>
      </c>
      <c r="E131" s="201" t="s">
        <v>19</v>
      </c>
      <c r="F131" s="202" t="s">
        <v>413</v>
      </c>
      <c r="G131" s="199"/>
      <c r="H131" s="203">
        <v>51.347999999999999</v>
      </c>
      <c r="I131" s="204"/>
      <c r="J131" s="199"/>
      <c r="K131" s="199"/>
      <c r="L131" s="205"/>
      <c r="M131" s="206"/>
      <c r="N131" s="207"/>
      <c r="O131" s="207"/>
      <c r="P131" s="207"/>
      <c r="Q131" s="207"/>
      <c r="R131" s="207"/>
      <c r="S131" s="207"/>
      <c r="T131" s="208"/>
      <c r="AT131" s="209" t="s">
        <v>140</v>
      </c>
      <c r="AU131" s="209" t="s">
        <v>78</v>
      </c>
      <c r="AV131" s="13" t="s">
        <v>78</v>
      </c>
      <c r="AW131" s="13" t="s">
        <v>31</v>
      </c>
      <c r="AX131" s="13" t="s">
        <v>69</v>
      </c>
      <c r="AY131" s="209" t="s">
        <v>129</v>
      </c>
    </row>
    <row r="132" spans="1:65" s="13" customFormat="1" ht="11.25">
      <c r="B132" s="198"/>
      <c r="C132" s="199"/>
      <c r="D132" s="200" t="s">
        <v>140</v>
      </c>
      <c r="E132" s="201" t="s">
        <v>19</v>
      </c>
      <c r="F132" s="202" t="s">
        <v>414</v>
      </c>
      <c r="G132" s="199"/>
      <c r="H132" s="203">
        <v>17.774999999999999</v>
      </c>
      <c r="I132" s="204"/>
      <c r="J132" s="199"/>
      <c r="K132" s="199"/>
      <c r="L132" s="205"/>
      <c r="M132" s="206"/>
      <c r="N132" s="207"/>
      <c r="O132" s="207"/>
      <c r="P132" s="207"/>
      <c r="Q132" s="207"/>
      <c r="R132" s="207"/>
      <c r="S132" s="207"/>
      <c r="T132" s="208"/>
      <c r="AT132" s="209" t="s">
        <v>140</v>
      </c>
      <c r="AU132" s="209" t="s">
        <v>78</v>
      </c>
      <c r="AV132" s="13" t="s">
        <v>78</v>
      </c>
      <c r="AW132" s="13" t="s">
        <v>31</v>
      </c>
      <c r="AX132" s="13" t="s">
        <v>69</v>
      </c>
      <c r="AY132" s="209" t="s">
        <v>129</v>
      </c>
    </row>
    <row r="133" spans="1:65" s="13" customFormat="1" ht="11.25">
      <c r="B133" s="198"/>
      <c r="C133" s="199"/>
      <c r="D133" s="200" t="s">
        <v>140</v>
      </c>
      <c r="E133" s="201" t="s">
        <v>19</v>
      </c>
      <c r="F133" s="202" t="s">
        <v>415</v>
      </c>
      <c r="G133" s="199"/>
      <c r="H133" s="203">
        <v>5.3680000000000003</v>
      </c>
      <c r="I133" s="204"/>
      <c r="J133" s="199"/>
      <c r="K133" s="199"/>
      <c r="L133" s="205"/>
      <c r="M133" s="206"/>
      <c r="N133" s="207"/>
      <c r="O133" s="207"/>
      <c r="P133" s="207"/>
      <c r="Q133" s="207"/>
      <c r="R133" s="207"/>
      <c r="S133" s="207"/>
      <c r="T133" s="208"/>
      <c r="AT133" s="209" t="s">
        <v>140</v>
      </c>
      <c r="AU133" s="209" t="s">
        <v>78</v>
      </c>
      <c r="AV133" s="13" t="s">
        <v>78</v>
      </c>
      <c r="AW133" s="13" t="s">
        <v>31</v>
      </c>
      <c r="AX133" s="13" t="s">
        <v>69</v>
      </c>
      <c r="AY133" s="209" t="s">
        <v>129</v>
      </c>
    </row>
    <row r="134" spans="1:65" s="13" customFormat="1" ht="11.25">
      <c r="B134" s="198"/>
      <c r="C134" s="199"/>
      <c r="D134" s="200" t="s">
        <v>140</v>
      </c>
      <c r="E134" s="201" t="s">
        <v>19</v>
      </c>
      <c r="F134" s="202" t="s">
        <v>416</v>
      </c>
      <c r="G134" s="199"/>
      <c r="H134" s="203">
        <v>1.51</v>
      </c>
      <c r="I134" s="204"/>
      <c r="J134" s="199"/>
      <c r="K134" s="199"/>
      <c r="L134" s="205"/>
      <c r="M134" s="206"/>
      <c r="N134" s="207"/>
      <c r="O134" s="207"/>
      <c r="P134" s="207"/>
      <c r="Q134" s="207"/>
      <c r="R134" s="207"/>
      <c r="S134" s="207"/>
      <c r="T134" s="208"/>
      <c r="AT134" s="209" t="s">
        <v>140</v>
      </c>
      <c r="AU134" s="209" t="s">
        <v>78</v>
      </c>
      <c r="AV134" s="13" t="s">
        <v>78</v>
      </c>
      <c r="AW134" s="13" t="s">
        <v>31</v>
      </c>
      <c r="AX134" s="13" t="s">
        <v>69</v>
      </c>
      <c r="AY134" s="209" t="s">
        <v>129</v>
      </c>
    </row>
    <row r="135" spans="1:65" s="14" customFormat="1" ht="11.25">
      <c r="B135" s="210"/>
      <c r="C135" s="211"/>
      <c r="D135" s="200" t="s">
        <v>140</v>
      </c>
      <c r="E135" s="212" t="s">
        <v>19</v>
      </c>
      <c r="F135" s="213" t="s">
        <v>143</v>
      </c>
      <c r="G135" s="211"/>
      <c r="H135" s="214">
        <v>76.000999999999991</v>
      </c>
      <c r="I135" s="215"/>
      <c r="J135" s="211"/>
      <c r="K135" s="211"/>
      <c r="L135" s="216"/>
      <c r="M135" s="217"/>
      <c r="N135" s="218"/>
      <c r="O135" s="218"/>
      <c r="P135" s="218"/>
      <c r="Q135" s="218"/>
      <c r="R135" s="218"/>
      <c r="S135" s="218"/>
      <c r="T135" s="219"/>
      <c r="AT135" s="220" t="s">
        <v>140</v>
      </c>
      <c r="AU135" s="220" t="s">
        <v>78</v>
      </c>
      <c r="AV135" s="14" t="s">
        <v>136</v>
      </c>
      <c r="AW135" s="14" t="s">
        <v>31</v>
      </c>
      <c r="AX135" s="14" t="s">
        <v>76</v>
      </c>
      <c r="AY135" s="220" t="s">
        <v>129</v>
      </c>
    </row>
    <row r="136" spans="1:65" s="12" customFormat="1" ht="22.9" customHeight="1">
      <c r="B136" s="164"/>
      <c r="C136" s="165"/>
      <c r="D136" s="166" t="s">
        <v>68</v>
      </c>
      <c r="E136" s="178" t="s">
        <v>215</v>
      </c>
      <c r="F136" s="178" t="s">
        <v>216</v>
      </c>
      <c r="G136" s="165"/>
      <c r="H136" s="165"/>
      <c r="I136" s="168"/>
      <c r="J136" s="179">
        <f>BK136</f>
        <v>0</v>
      </c>
      <c r="K136" s="165"/>
      <c r="L136" s="170"/>
      <c r="M136" s="171"/>
      <c r="N136" s="172"/>
      <c r="O136" s="172"/>
      <c r="P136" s="173">
        <f>SUM(P137:P154)</f>
        <v>0</v>
      </c>
      <c r="Q136" s="172"/>
      <c r="R136" s="173">
        <f>SUM(R137:R154)</f>
        <v>3.7500000000000001E-4</v>
      </c>
      <c r="S136" s="172"/>
      <c r="T136" s="174">
        <f>SUM(T137:T154)</f>
        <v>0</v>
      </c>
      <c r="AR136" s="175" t="s">
        <v>76</v>
      </c>
      <c r="AT136" s="176" t="s">
        <v>68</v>
      </c>
      <c r="AU136" s="176" t="s">
        <v>76</v>
      </c>
      <c r="AY136" s="175" t="s">
        <v>129</v>
      </c>
      <c r="BK136" s="177">
        <f>SUM(BK137:BK154)</f>
        <v>0</v>
      </c>
    </row>
    <row r="137" spans="1:65" s="2" customFormat="1" ht="24.2" customHeight="1">
      <c r="A137" s="36"/>
      <c r="B137" s="37"/>
      <c r="C137" s="180" t="s">
        <v>222</v>
      </c>
      <c r="D137" s="180" t="s">
        <v>131</v>
      </c>
      <c r="E137" s="181" t="s">
        <v>218</v>
      </c>
      <c r="F137" s="182" t="s">
        <v>219</v>
      </c>
      <c r="G137" s="183" t="s">
        <v>162</v>
      </c>
      <c r="H137" s="184">
        <v>721.58600000000001</v>
      </c>
      <c r="I137" s="185"/>
      <c r="J137" s="186">
        <f>ROUND(I137*H137,2)</f>
        <v>0</v>
      </c>
      <c r="K137" s="182" t="s">
        <v>135</v>
      </c>
      <c r="L137" s="41"/>
      <c r="M137" s="187" t="s">
        <v>19</v>
      </c>
      <c r="N137" s="188" t="s">
        <v>40</v>
      </c>
      <c r="O137" s="66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6"/>
      <c r="V137" s="36"/>
      <c r="W137" s="36"/>
      <c r="X137" s="36"/>
      <c r="Y137" s="36"/>
      <c r="Z137" s="36"/>
      <c r="AA137" s="36"/>
      <c r="AB137" s="36"/>
      <c r="AC137" s="36"/>
      <c r="AD137" s="36"/>
      <c r="AE137" s="36"/>
      <c r="AR137" s="191" t="s">
        <v>136</v>
      </c>
      <c r="AT137" s="191" t="s">
        <v>131</v>
      </c>
      <c r="AU137" s="191" t="s">
        <v>78</v>
      </c>
      <c r="AY137" s="19" t="s">
        <v>129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76</v>
      </c>
      <c r="BK137" s="192">
        <f>ROUND(I137*H137,2)</f>
        <v>0</v>
      </c>
      <c r="BL137" s="19" t="s">
        <v>136</v>
      </c>
      <c r="BM137" s="191" t="s">
        <v>417</v>
      </c>
    </row>
    <row r="138" spans="1:65" s="2" customFormat="1" ht="11.25">
      <c r="A138" s="36"/>
      <c r="B138" s="37"/>
      <c r="C138" s="38"/>
      <c r="D138" s="193" t="s">
        <v>138</v>
      </c>
      <c r="E138" s="38"/>
      <c r="F138" s="194" t="s">
        <v>221</v>
      </c>
      <c r="G138" s="38"/>
      <c r="H138" s="38"/>
      <c r="I138" s="195"/>
      <c r="J138" s="38"/>
      <c r="K138" s="38"/>
      <c r="L138" s="41"/>
      <c r="M138" s="196"/>
      <c r="N138" s="197"/>
      <c r="O138" s="66"/>
      <c r="P138" s="66"/>
      <c r="Q138" s="66"/>
      <c r="R138" s="66"/>
      <c r="S138" s="66"/>
      <c r="T138" s="67"/>
      <c r="U138" s="36"/>
      <c r="V138" s="36"/>
      <c r="W138" s="36"/>
      <c r="X138" s="36"/>
      <c r="Y138" s="36"/>
      <c r="Z138" s="36"/>
      <c r="AA138" s="36"/>
      <c r="AB138" s="36"/>
      <c r="AC138" s="36"/>
      <c r="AD138" s="36"/>
      <c r="AE138" s="36"/>
      <c r="AT138" s="19" t="s">
        <v>138</v>
      </c>
      <c r="AU138" s="19" t="s">
        <v>78</v>
      </c>
    </row>
    <row r="139" spans="1:65" s="2" customFormat="1" ht="21.75" customHeight="1">
      <c r="A139" s="36"/>
      <c r="B139" s="37"/>
      <c r="C139" s="180" t="s">
        <v>233</v>
      </c>
      <c r="D139" s="180" t="s">
        <v>131</v>
      </c>
      <c r="E139" s="181" t="s">
        <v>223</v>
      </c>
      <c r="F139" s="182" t="s">
        <v>224</v>
      </c>
      <c r="G139" s="183" t="s">
        <v>162</v>
      </c>
      <c r="H139" s="184">
        <v>721.58600000000001</v>
      </c>
      <c r="I139" s="185"/>
      <c r="J139" s="186">
        <f>ROUND(I139*H139,2)</f>
        <v>0</v>
      </c>
      <c r="K139" s="182" t="s">
        <v>135</v>
      </c>
      <c r="L139" s="41"/>
      <c r="M139" s="187" t="s">
        <v>19</v>
      </c>
      <c r="N139" s="188" t="s">
        <v>40</v>
      </c>
      <c r="O139" s="66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6"/>
      <c r="V139" s="36"/>
      <c r="W139" s="36"/>
      <c r="X139" s="36"/>
      <c r="Y139" s="36"/>
      <c r="Z139" s="36"/>
      <c r="AA139" s="36"/>
      <c r="AB139" s="36"/>
      <c r="AC139" s="36"/>
      <c r="AD139" s="36"/>
      <c r="AE139" s="36"/>
      <c r="AR139" s="191" t="s">
        <v>136</v>
      </c>
      <c r="AT139" s="191" t="s">
        <v>131</v>
      </c>
      <c r="AU139" s="191" t="s">
        <v>78</v>
      </c>
      <c r="AY139" s="19" t="s">
        <v>129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76</v>
      </c>
      <c r="BK139" s="192">
        <f>ROUND(I139*H139,2)</f>
        <v>0</v>
      </c>
      <c r="BL139" s="19" t="s">
        <v>136</v>
      </c>
      <c r="BM139" s="191" t="s">
        <v>418</v>
      </c>
    </row>
    <row r="140" spans="1:65" s="2" customFormat="1" ht="11.25">
      <c r="A140" s="36"/>
      <c r="B140" s="37"/>
      <c r="C140" s="38"/>
      <c r="D140" s="193" t="s">
        <v>138</v>
      </c>
      <c r="E140" s="38"/>
      <c r="F140" s="194" t="s">
        <v>226</v>
      </c>
      <c r="G140" s="38"/>
      <c r="H140" s="38"/>
      <c r="I140" s="195"/>
      <c r="J140" s="38"/>
      <c r="K140" s="38"/>
      <c r="L140" s="41"/>
      <c r="M140" s="196"/>
      <c r="N140" s="197"/>
      <c r="O140" s="66"/>
      <c r="P140" s="66"/>
      <c r="Q140" s="66"/>
      <c r="R140" s="66"/>
      <c r="S140" s="66"/>
      <c r="T140" s="67"/>
      <c r="U140" s="36"/>
      <c r="V140" s="36"/>
      <c r="W140" s="36"/>
      <c r="X140" s="36"/>
      <c r="Y140" s="36"/>
      <c r="Z140" s="36"/>
      <c r="AA140" s="36"/>
      <c r="AB140" s="36"/>
      <c r="AC140" s="36"/>
      <c r="AD140" s="36"/>
      <c r="AE140" s="36"/>
      <c r="AT140" s="19" t="s">
        <v>138</v>
      </c>
      <c r="AU140" s="19" t="s">
        <v>78</v>
      </c>
    </row>
    <row r="141" spans="1:65" s="2" customFormat="1" ht="24.2" customHeight="1">
      <c r="A141" s="36"/>
      <c r="B141" s="37"/>
      <c r="C141" s="180" t="s">
        <v>238</v>
      </c>
      <c r="D141" s="180" t="s">
        <v>131</v>
      </c>
      <c r="E141" s="181" t="s">
        <v>228</v>
      </c>
      <c r="F141" s="182" t="s">
        <v>229</v>
      </c>
      <c r="G141" s="183" t="s">
        <v>162</v>
      </c>
      <c r="H141" s="184">
        <v>0.05</v>
      </c>
      <c r="I141" s="185"/>
      <c r="J141" s="186">
        <f>ROUND(I141*H141,2)</f>
        <v>0</v>
      </c>
      <c r="K141" s="182" t="s">
        <v>19</v>
      </c>
      <c r="L141" s="41"/>
      <c r="M141" s="187" t="s">
        <v>19</v>
      </c>
      <c r="N141" s="188" t="s">
        <v>40</v>
      </c>
      <c r="O141" s="66"/>
      <c r="P141" s="189">
        <f>O141*H141</f>
        <v>0</v>
      </c>
      <c r="Q141" s="189">
        <v>7.4999999999999997E-3</v>
      </c>
      <c r="R141" s="189">
        <f>Q141*H141</f>
        <v>3.7500000000000001E-4</v>
      </c>
      <c r="S141" s="189">
        <v>0</v>
      </c>
      <c r="T141" s="190">
        <f>S141*H141</f>
        <v>0</v>
      </c>
      <c r="U141" s="36"/>
      <c r="V141" s="36"/>
      <c r="W141" s="36"/>
      <c r="X141" s="36"/>
      <c r="Y141" s="36"/>
      <c r="Z141" s="36"/>
      <c r="AA141" s="36"/>
      <c r="AB141" s="36"/>
      <c r="AC141" s="36"/>
      <c r="AD141" s="36"/>
      <c r="AE141" s="36"/>
      <c r="AR141" s="191" t="s">
        <v>136</v>
      </c>
      <c r="AT141" s="191" t="s">
        <v>131</v>
      </c>
      <c r="AU141" s="191" t="s">
        <v>78</v>
      </c>
      <c r="AY141" s="19" t="s">
        <v>129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76</v>
      </c>
      <c r="BK141" s="192">
        <f>ROUND(I141*H141,2)</f>
        <v>0</v>
      </c>
      <c r="BL141" s="19" t="s">
        <v>136</v>
      </c>
      <c r="BM141" s="191" t="s">
        <v>419</v>
      </c>
    </row>
    <row r="142" spans="1:65" s="15" customFormat="1" ht="11.25">
      <c r="B142" s="221"/>
      <c r="C142" s="222"/>
      <c r="D142" s="200" t="s">
        <v>140</v>
      </c>
      <c r="E142" s="223" t="s">
        <v>19</v>
      </c>
      <c r="F142" s="224" t="s">
        <v>420</v>
      </c>
      <c r="G142" s="222"/>
      <c r="H142" s="223" t="s">
        <v>19</v>
      </c>
      <c r="I142" s="225"/>
      <c r="J142" s="222"/>
      <c r="K142" s="222"/>
      <c r="L142" s="226"/>
      <c r="M142" s="227"/>
      <c r="N142" s="228"/>
      <c r="O142" s="228"/>
      <c r="P142" s="228"/>
      <c r="Q142" s="228"/>
      <c r="R142" s="228"/>
      <c r="S142" s="228"/>
      <c r="T142" s="229"/>
      <c r="AT142" s="230" t="s">
        <v>140</v>
      </c>
      <c r="AU142" s="230" t="s">
        <v>78</v>
      </c>
      <c r="AV142" s="15" t="s">
        <v>76</v>
      </c>
      <c r="AW142" s="15" t="s">
        <v>31</v>
      </c>
      <c r="AX142" s="15" t="s">
        <v>69</v>
      </c>
      <c r="AY142" s="230" t="s">
        <v>129</v>
      </c>
    </row>
    <row r="143" spans="1:65" s="13" customFormat="1" ht="11.25">
      <c r="B143" s="198"/>
      <c r="C143" s="199"/>
      <c r="D143" s="200" t="s">
        <v>140</v>
      </c>
      <c r="E143" s="201" t="s">
        <v>19</v>
      </c>
      <c r="F143" s="202" t="s">
        <v>421</v>
      </c>
      <c r="G143" s="199"/>
      <c r="H143" s="203">
        <v>0.05</v>
      </c>
      <c r="I143" s="204"/>
      <c r="J143" s="199"/>
      <c r="K143" s="199"/>
      <c r="L143" s="205"/>
      <c r="M143" s="206"/>
      <c r="N143" s="207"/>
      <c r="O143" s="207"/>
      <c r="P143" s="207"/>
      <c r="Q143" s="207"/>
      <c r="R143" s="207"/>
      <c r="S143" s="207"/>
      <c r="T143" s="208"/>
      <c r="AT143" s="209" t="s">
        <v>140</v>
      </c>
      <c r="AU143" s="209" t="s">
        <v>78</v>
      </c>
      <c r="AV143" s="13" t="s">
        <v>78</v>
      </c>
      <c r="AW143" s="13" t="s">
        <v>31</v>
      </c>
      <c r="AX143" s="13" t="s">
        <v>69</v>
      </c>
      <c r="AY143" s="209" t="s">
        <v>129</v>
      </c>
    </row>
    <row r="144" spans="1:65" s="14" customFormat="1" ht="11.25">
      <c r="B144" s="210"/>
      <c r="C144" s="211"/>
      <c r="D144" s="200" t="s">
        <v>140</v>
      </c>
      <c r="E144" s="212" t="s">
        <v>19</v>
      </c>
      <c r="F144" s="213" t="s">
        <v>143</v>
      </c>
      <c r="G144" s="211"/>
      <c r="H144" s="214">
        <v>0.05</v>
      </c>
      <c r="I144" s="215"/>
      <c r="J144" s="211"/>
      <c r="K144" s="211"/>
      <c r="L144" s="216"/>
      <c r="M144" s="217"/>
      <c r="N144" s="218"/>
      <c r="O144" s="218"/>
      <c r="P144" s="218"/>
      <c r="Q144" s="218"/>
      <c r="R144" s="218"/>
      <c r="S144" s="218"/>
      <c r="T144" s="219"/>
      <c r="AT144" s="220" t="s">
        <v>140</v>
      </c>
      <c r="AU144" s="220" t="s">
        <v>78</v>
      </c>
      <c r="AV144" s="14" t="s">
        <v>136</v>
      </c>
      <c r="AW144" s="14" t="s">
        <v>31</v>
      </c>
      <c r="AX144" s="14" t="s">
        <v>76</v>
      </c>
      <c r="AY144" s="220" t="s">
        <v>129</v>
      </c>
    </row>
    <row r="145" spans="1:65" s="2" customFormat="1" ht="33" customHeight="1">
      <c r="A145" s="36"/>
      <c r="B145" s="37"/>
      <c r="C145" s="180" t="s">
        <v>8</v>
      </c>
      <c r="D145" s="180" t="s">
        <v>131</v>
      </c>
      <c r="E145" s="181" t="s">
        <v>234</v>
      </c>
      <c r="F145" s="182" t="s">
        <v>235</v>
      </c>
      <c r="G145" s="183" t="s">
        <v>162</v>
      </c>
      <c r="H145" s="184">
        <v>721.58600000000001</v>
      </c>
      <c r="I145" s="185"/>
      <c r="J145" s="186">
        <f>ROUND(I145*H145,2)</f>
        <v>0</v>
      </c>
      <c r="K145" s="182" t="s">
        <v>135</v>
      </c>
      <c r="L145" s="41"/>
      <c r="M145" s="187" t="s">
        <v>19</v>
      </c>
      <c r="N145" s="188" t="s">
        <v>40</v>
      </c>
      <c r="O145" s="66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6"/>
      <c r="V145" s="36"/>
      <c r="W145" s="36"/>
      <c r="X145" s="36"/>
      <c r="Y145" s="36"/>
      <c r="Z145" s="36"/>
      <c r="AA145" s="36"/>
      <c r="AB145" s="36"/>
      <c r="AC145" s="36"/>
      <c r="AD145" s="36"/>
      <c r="AE145" s="36"/>
      <c r="AR145" s="191" t="s">
        <v>136</v>
      </c>
      <c r="AT145" s="191" t="s">
        <v>131</v>
      </c>
      <c r="AU145" s="191" t="s">
        <v>78</v>
      </c>
      <c r="AY145" s="19" t="s">
        <v>129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76</v>
      </c>
      <c r="BK145" s="192">
        <f>ROUND(I145*H145,2)</f>
        <v>0</v>
      </c>
      <c r="BL145" s="19" t="s">
        <v>136</v>
      </c>
      <c r="BM145" s="191" t="s">
        <v>422</v>
      </c>
    </row>
    <row r="146" spans="1:65" s="2" customFormat="1" ht="11.25">
      <c r="A146" s="36"/>
      <c r="B146" s="37"/>
      <c r="C146" s="38"/>
      <c r="D146" s="193" t="s">
        <v>138</v>
      </c>
      <c r="E146" s="38"/>
      <c r="F146" s="194" t="s">
        <v>237</v>
      </c>
      <c r="G146" s="38"/>
      <c r="H146" s="38"/>
      <c r="I146" s="195"/>
      <c r="J146" s="38"/>
      <c r="K146" s="38"/>
      <c r="L146" s="41"/>
      <c r="M146" s="196"/>
      <c r="N146" s="197"/>
      <c r="O146" s="66"/>
      <c r="P146" s="66"/>
      <c r="Q146" s="66"/>
      <c r="R146" s="66"/>
      <c r="S146" s="66"/>
      <c r="T146" s="67"/>
      <c r="U146" s="36"/>
      <c r="V146" s="36"/>
      <c r="W146" s="36"/>
      <c r="X146" s="36"/>
      <c r="Y146" s="36"/>
      <c r="Z146" s="36"/>
      <c r="AA146" s="36"/>
      <c r="AB146" s="36"/>
      <c r="AC146" s="36"/>
      <c r="AD146" s="36"/>
      <c r="AE146" s="36"/>
      <c r="AT146" s="19" t="s">
        <v>138</v>
      </c>
      <c r="AU146" s="19" t="s">
        <v>78</v>
      </c>
    </row>
    <row r="147" spans="1:65" s="2" customFormat="1" ht="37.9" customHeight="1">
      <c r="A147" s="36"/>
      <c r="B147" s="37"/>
      <c r="C147" s="180" t="s">
        <v>248</v>
      </c>
      <c r="D147" s="180" t="s">
        <v>131</v>
      </c>
      <c r="E147" s="181" t="s">
        <v>239</v>
      </c>
      <c r="F147" s="182" t="s">
        <v>240</v>
      </c>
      <c r="G147" s="183" t="s">
        <v>162</v>
      </c>
      <c r="H147" s="184">
        <v>3607.93</v>
      </c>
      <c r="I147" s="185"/>
      <c r="J147" s="186">
        <f>ROUND(I147*H147,2)</f>
        <v>0</v>
      </c>
      <c r="K147" s="182" t="s">
        <v>135</v>
      </c>
      <c r="L147" s="41"/>
      <c r="M147" s="187" t="s">
        <v>19</v>
      </c>
      <c r="N147" s="188" t="s">
        <v>40</v>
      </c>
      <c r="O147" s="66"/>
      <c r="P147" s="189">
        <f>O147*H147</f>
        <v>0</v>
      </c>
      <c r="Q147" s="189">
        <v>0</v>
      </c>
      <c r="R147" s="189">
        <f>Q147*H147</f>
        <v>0</v>
      </c>
      <c r="S147" s="189">
        <v>0</v>
      </c>
      <c r="T147" s="190">
        <f>S147*H147</f>
        <v>0</v>
      </c>
      <c r="U147" s="36"/>
      <c r="V147" s="36"/>
      <c r="W147" s="36"/>
      <c r="X147" s="36"/>
      <c r="Y147" s="36"/>
      <c r="Z147" s="36"/>
      <c r="AA147" s="36"/>
      <c r="AB147" s="36"/>
      <c r="AC147" s="36"/>
      <c r="AD147" s="36"/>
      <c r="AE147" s="36"/>
      <c r="AR147" s="191" t="s">
        <v>136</v>
      </c>
      <c r="AT147" s="191" t="s">
        <v>131</v>
      </c>
      <c r="AU147" s="191" t="s">
        <v>78</v>
      </c>
      <c r="AY147" s="19" t="s">
        <v>129</v>
      </c>
      <c r="BE147" s="192">
        <f>IF(N147="základní",J147,0)</f>
        <v>0</v>
      </c>
      <c r="BF147" s="192">
        <f>IF(N147="snížená",J147,0)</f>
        <v>0</v>
      </c>
      <c r="BG147" s="192">
        <f>IF(N147="zákl. přenesená",J147,0)</f>
        <v>0</v>
      </c>
      <c r="BH147" s="192">
        <f>IF(N147="sníž. přenesená",J147,0)</f>
        <v>0</v>
      </c>
      <c r="BI147" s="192">
        <f>IF(N147="nulová",J147,0)</f>
        <v>0</v>
      </c>
      <c r="BJ147" s="19" t="s">
        <v>76</v>
      </c>
      <c r="BK147" s="192">
        <f>ROUND(I147*H147,2)</f>
        <v>0</v>
      </c>
      <c r="BL147" s="19" t="s">
        <v>136</v>
      </c>
      <c r="BM147" s="191" t="s">
        <v>423</v>
      </c>
    </row>
    <row r="148" spans="1:65" s="2" customFormat="1" ht="11.25">
      <c r="A148" s="36"/>
      <c r="B148" s="37"/>
      <c r="C148" s="38"/>
      <c r="D148" s="193" t="s">
        <v>138</v>
      </c>
      <c r="E148" s="38"/>
      <c r="F148" s="194" t="s">
        <v>242</v>
      </c>
      <c r="G148" s="38"/>
      <c r="H148" s="38"/>
      <c r="I148" s="195"/>
      <c r="J148" s="38"/>
      <c r="K148" s="38"/>
      <c r="L148" s="41"/>
      <c r="M148" s="196"/>
      <c r="N148" s="197"/>
      <c r="O148" s="66"/>
      <c r="P148" s="66"/>
      <c r="Q148" s="66"/>
      <c r="R148" s="66"/>
      <c r="S148" s="66"/>
      <c r="T148" s="67"/>
      <c r="U148" s="36"/>
      <c r="V148" s="36"/>
      <c r="W148" s="36"/>
      <c r="X148" s="36"/>
      <c r="Y148" s="36"/>
      <c r="Z148" s="36"/>
      <c r="AA148" s="36"/>
      <c r="AB148" s="36"/>
      <c r="AC148" s="36"/>
      <c r="AD148" s="36"/>
      <c r="AE148" s="36"/>
      <c r="AT148" s="19" t="s">
        <v>138</v>
      </c>
      <c r="AU148" s="19" t="s">
        <v>78</v>
      </c>
    </row>
    <row r="149" spans="1:65" s="13" customFormat="1" ht="11.25">
      <c r="B149" s="198"/>
      <c r="C149" s="199"/>
      <c r="D149" s="200" t="s">
        <v>140</v>
      </c>
      <c r="E149" s="201" t="s">
        <v>19</v>
      </c>
      <c r="F149" s="202" t="s">
        <v>424</v>
      </c>
      <c r="G149" s="199"/>
      <c r="H149" s="203">
        <v>3607.93</v>
      </c>
      <c r="I149" s="204"/>
      <c r="J149" s="199"/>
      <c r="K149" s="199"/>
      <c r="L149" s="205"/>
      <c r="M149" s="206"/>
      <c r="N149" s="207"/>
      <c r="O149" s="207"/>
      <c r="P149" s="207"/>
      <c r="Q149" s="207"/>
      <c r="R149" s="207"/>
      <c r="S149" s="207"/>
      <c r="T149" s="208"/>
      <c r="AT149" s="209" t="s">
        <v>140</v>
      </c>
      <c r="AU149" s="209" t="s">
        <v>78</v>
      </c>
      <c r="AV149" s="13" t="s">
        <v>78</v>
      </c>
      <c r="AW149" s="13" t="s">
        <v>31</v>
      </c>
      <c r="AX149" s="13" t="s">
        <v>76</v>
      </c>
      <c r="AY149" s="209" t="s">
        <v>129</v>
      </c>
    </row>
    <row r="150" spans="1:65" s="2" customFormat="1" ht="16.5" customHeight="1">
      <c r="A150" s="36"/>
      <c r="B150" s="37"/>
      <c r="C150" s="180" t="s">
        <v>254</v>
      </c>
      <c r="D150" s="180" t="s">
        <v>131</v>
      </c>
      <c r="E150" s="181" t="s">
        <v>244</v>
      </c>
      <c r="F150" s="182" t="s">
        <v>245</v>
      </c>
      <c r="G150" s="183" t="s">
        <v>162</v>
      </c>
      <c r="H150" s="184">
        <v>721.58600000000001</v>
      </c>
      <c r="I150" s="185"/>
      <c r="J150" s="186">
        <f>ROUND(I150*H150,2)</f>
        <v>0</v>
      </c>
      <c r="K150" s="182" t="s">
        <v>135</v>
      </c>
      <c r="L150" s="41"/>
      <c r="M150" s="187" t="s">
        <v>19</v>
      </c>
      <c r="N150" s="188" t="s">
        <v>40</v>
      </c>
      <c r="O150" s="66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R150" s="191" t="s">
        <v>136</v>
      </c>
      <c r="AT150" s="191" t="s">
        <v>131</v>
      </c>
      <c r="AU150" s="191" t="s">
        <v>78</v>
      </c>
      <c r="AY150" s="19" t="s">
        <v>129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76</v>
      </c>
      <c r="BK150" s="192">
        <f>ROUND(I150*H150,2)</f>
        <v>0</v>
      </c>
      <c r="BL150" s="19" t="s">
        <v>136</v>
      </c>
      <c r="BM150" s="191" t="s">
        <v>425</v>
      </c>
    </row>
    <row r="151" spans="1:65" s="2" customFormat="1" ht="11.25">
      <c r="A151" s="36"/>
      <c r="B151" s="37"/>
      <c r="C151" s="38"/>
      <c r="D151" s="193" t="s">
        <v>138</v>
      </c>
      <c r="E151" s="38"/>
      <c r="F151" s="194" t="s">
        <v>247</v>
      </c>
      <c r="G151" s="38"/>
      <c r="H151" s="38"/>
      <c r="I151" s="195"/>
      <c r="J151" s="38"/>
      <c r="K151" s="38"/>
      <c r="L151" s="41"/>
      <c r="M151" s="196"/>
      <c r="N151" s="197"/>
      <c r="O151" s="66"/>
      <c r="P151" s="66"/>
      <c r="Q151" s="66"/>
      <c r="R151" s="66"/>
      <c r="S151" s="66"/>
      <c r="T151" s="67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T151" s="19" t="s">
        <v>138</v>
      </c>
      <c r="AU151" s="19" t="s">
        <v>78</v>
      </c>
    </row>
    <row r="152" spans="1:65" s="2" customFormat="1" ht="55.5" customHeight="1">
      <c r="A152" s="36"/>
      <c r="B152" s="37"/>
      <c r="C152" s="180" t="s">
        <v>267</v>
      </c>
      <c r="D152" s="180" t="s">
        <v>131</v>
      </c>
      <c r="E152" s="181" t="s">
        <v>249</v>
      </c>
      <c r="F152" s="182" t="s">
        <v>250</v>
      </c>
      <c r="G152" s="183" t="s">
        <v>162</v>
      </c>
      <c r="H152" s="184">
        <v>721.58600000000001</v>
      </c>
      <c r="I152" s="185"/>
      <c r="J152" s="186">
        <f>ROUND(I152*H152,2)</f>
        <v>0</v>
      </c>
      <c r="K152" s="182" t="s">
        <v>135</v>
      </c>
      <c r="L152" s="41"/>
      <c r="M152" s="187" t="s">
        <v>19</v>
      </c>
      <c r="N152" s="188" t="s">
        <v>40</v>
      </c>
      <c r="O152" s="66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R152" s="191" t="s">
        <v>136</v>
      </c>
      <c r="AT152" s="191" t="s">
        <v>131</v>
      </c>
      <c r="AU152" s="191" t="s">
        <v>78</v>
      </c>
      <c r="AY152" s="19" t="s">
        <v>129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76</v>
      </c>
      <c r="BK152" s="192">
        <f>ROUND(I152*H152,2)</f>
        <v>0</v>
      </c>
      <c r="BL152" s="19" t="s">
        <v>136</v>
      </c>
      <c r="BM152" s="191" t="s">
        <v>426</v>
      </c>
    </row>
    <row r="153" spans="1:65" s="2" customFormat="1" ht="11.25">
      <c r="A153" s="36"/>
      <c r="B153" s="37"/>
      <c r="C153" s="38"/>
      <c r="D153" s="193" t="s">
        <v>138</v>
      </c>
      <c r="E153" s="38"/>
      <c r="F153" s="194" t="s">
        <v>252</v>
      </c>
      <c r="G153" s="38"/>
      <c r="H153" s="38"/>
      <c r="I153" s="195"/>
      <c r="J153" s="38"/>
      <c r="K153" s="38"/>
      <c r="L153" s="41"/>
      <c r="M153" s="196"/>
      <c r="N153" s="197"/>
      <c r="O153" s="66"/>
      <c r="P153" s="66"/>
      <c r="Q153" s="66"/>
      <c r="R153" s="66"/>
      <c r="S153" s="66"/>
      <c r="T153" s="67"/>
      <c r="U153" s="36"/>
      <c r="V153" s="36"/>
      <c r="W153" s="36"/>
      <c r="X153" s="36"/>
      <c r="Y153" s="36"/>
      <c r="Z153" s="36"/>
      <c r="AA153" s="36"/>
      <c r="AB153" s="36"/>
      <c r="AC153" s="36"/>
      <c r="AD153" s="36"/>
      <c r="AE153" s="36"/>
      <c r="AT153" s="19" t="s">
        <v>138</v>
      </c>
      <c r="AU153" s="19" t="s">
        <v>78</v>
      </c>
    </row>
    <row r="154" spans="1:65" s="2" customFormat="1" ht="49.15" customHeight="1">
      <c r="A154" s="36"/>
      <c r="B154" s="37"/>
      <c r="C154" s="180" t="s">
        <v>276</v>
      </c>
      <c r="D154" s="180" t="s">
        <v>131</v>
      </c>
      <c r="E154" s="181" t="s">
        <v>261</v>
      </c>
      <c r="F154" s="182" t="s">
        <v>262</v>
      </c>
      <c r="G154" s="183" t="s">
        <v>162</v>
      </c>
      <c r="H154" s="184">
        <v>0.05</v>
      </c>
      <c r="I154" s="185"/>
      <c r="J154" s="186">
        <f>ROUND(I154*H154,2)</f>
        <v>0</v>
      </c>
      <c r="K154" s="182" t="s">
        <v>19</v>
      </c>
      <c r="L154" s="41"/>
      <c r="M154" s="187" t="s">
        <v>19</v>
      </c>
      <c r="N154" s="188" t="s">
        <v>40</v>
      </c>
      <c r="O154" s="66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6"/>
      <c r="V154" s="36"/>
      <c r="W154" s="36"/>
      <c r="X154" s="36"/>
      <c r="Y154" s="36"/>
      <c r="Z154" s="36"/>
      <c r="AA154" s="36"/>
      <c r="AB154" s="36"/>
      <c r="AC154" s="36"/>
      <c r="AD154" s="36"/>
      <c r="AE154" s="36"/>
      <c r="AR154" s="191" t="s">
        <v>136</v>
      </c>
      <c r="AT154" s="191" t="s">
        <v>131</v>
      </c>
      <c r="AU154" s="191" t="s">
        <v>78</v>
      </c>
      <c r="AY154" s="19" t="s">
        <v>129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76</v>
      </c>
      <c r="BK154" s="192">
        <f>ROUND(I154*H154,2)</f>
        <v>0</v>
      </c>
      <c r="BL154" s="19" t="s">
        <v>136</v>
      </c>
      <c r="BM154" s="191" t="s">
        <v>427</v>
      </c>
    </row>
    <row r="155" spans="1:65" s="12" customFormat="1" ht="22.9" customHeight="1">
      <c r="B155" s="164"/>
      <c r="C155" s="165"/>
      <c r="D155" s="166" t="s">
        <v>68</v>
      </c>
      <c r="E155" s="178" t="s">
        <v>265</v>
      </c>
      <c r="F155" s="178" t="s">
        <v>266</v>
      </c>
      <c r="G155" s="165"/>
      <c r="H155" s="165"/>
      <c r="I155" s="168"/>
      <c r="J155" s="179">
        <f>BK155</f>
        <v>0</v>
      </c>
      <c r="K155" s="165"/>
      <c r="L155" s="170"/>
      <c r="M155" s="171"/>
      <c r="N155" s="172"/>
      <c r="O155" s="172"/>
      <c r="P155" s="173">
        <f>SUM(P156:P157)</f>
        <v>0</v>
      </c>
      <c r="Q155" s="172"/>
      <c r="R155" s="173">
        <f>SUM(R156:R157)</f>
        <v>0</v>
      </c>
      <c r="S155" s="172"/>
      <c r="T155" s="174">
        <f>SUM(T156:T157)</f>
        <v>0</v>
      </c>
      <c r="AR155" s="175" t="s">
        <v>76</v>
      </c>
      <c r="AT155" s="176" t="s">
        <v>68</v>
      </c>
      <c r="AU155" s="176" t="s">
        <v>76</v>
      </c>
      <c r="AY155" s="175" t="s">
        <v>129</v>
      </c>
      <c r="BK155" s="177">
        <f>SUM(BK156:BK157)</f>
        <v>0</v>
      </c>
    </row>
    <row r="156" spans="1:65" s="2" customFormat="1" ht="24.2" customHeight="1">
      <c r="A156" s="36"/>
      <c r="B156" s="37"/>
      <c r="C156" s="180" t="s">
        <v>283</v>
      </c>
      <c r="D156" s="180" t="s">
        <v>131</v>
      </c>
      <c r="E156" s="181" t="s">
        <v>268</v>
      </c>
      <c r="F156" s="182" t="s">
        <v>269</v>
      </c>
      <c r="G156" s="183" t="s">
        <v>162</v>
      </c>
      <c r="H156" s="184">
        <v>234.16499999999999</v>
      </c>
      <c r="I156" s="185"/>
      <c r="J156" s="186">
        <f>ROUND(I156*H156,2)</f>
        <v>0</v>
      </c>
      <c r="K156" s="182" t="s">
        <v>135</v>
      </c>
      <c r="L156" s="41"/>
      <c r="M156" s="187" t="s">
        <v>19</v>
      </c>
      <c r="N156" s="188" t="s">
        <v>40</v>
      </c>
      <c r="O156" s="66"/>
      <c r="P156" s="189">
        <f>O156*H156</f>
        <v>0</v>
      </c>
      <c r="Q156" s="189">
        <v>0</v>
      </c>
      <c r="R156" s="189">
        <f>Q156*H156</f>
        <v>0</v>
      </c>
      <c r="S156" s="189">
        <v>0</v>
      </c>
      <c r="T156" s="190">
        <f>S156*H156</f>
        <v>0</v>
      </c>
      <c r="U156" s="36"/>
      <c r="V156" s="36"/>
      <c r="W156" s="36"/>
      <c r="X156" s="36"/>
      <c r="Y156" s="36"/>
      <c r="Z156" s="36"/>
      <c r="AA156" s="36"/>
      <c r="AB156" s="36"/>
      <c r="AC156" s="36"/>
      <c r="AD156" s="36"/>
      <c r="AE156" s="36"/>
      <c r="AR156" s="191" t="s">
        <v>136</v>
      </c>
      <c r="AT156" s="191" t="s">
        <v>131</v>
      </c>
      <c r="AU156" s="191" t="s">
        <v>78</v>
      </c>
      <c r="AY156" s="19" t="s">
        <v>129</v>
      </c>
      <c r="BE156" s="192">
        <f>IF(N156="základní",J156,0)</f>
        <v>0</v>
      </c>
      <c r="BF156" s="192">
        <f>IF(N156="snížená",J156,0)</f>
        <v>0</v>
      </c>
      <c r="BG156" s="192">
        <f>IF(N156="zákl. přenesená",J156,0)</f>
        <v>0</v>
      </c>
      <c r="BH156" s="192">
        <f>IF(N156="sníž. přenesená",J156,0)</f>
        <v>0</v>
      </c>
      <c r="BI156" s="192">
        <f>IF(N156="nulová",J156,0)</f>
        <v>0</v>
      </c>
      <c r="BJ156" s="19" t="s">
        <v>76</v>
      </c>
      <c r="BK156" s="192">
        <f>ROUND(I156*H156,2)</f>
        <v>0</v>
      </c>
      <c r="BL156" s="19" t="s">
        <v>136</v>
      </c>
      <c r="BM156" s="191" t="s">
        <v>428</v>
      </c>
    </row>
    <row r="157" spans="1:65" s="2" customFormat="1" ht="11.25">
      <c r="A157" s="36"/>
      <c r="B157" s="37"/>
      <c r="C157" s="38"/>
      <c r="D157" s="193" t="s">
        <v>138</v>
      </c>
      <c r="E157" s="38"/>
      <c r="F157" s="194" t="s">
        <v>271</v>
      </c>
      <c r="G157" s="38"/>
      <c r="H157" s="38"/>
      <c r="I157" s="195"/>
      <c r="J157" s="38"/>
      <c r="K157" s="38"/>
      <c r="L157" s="41"/>
      <c r="M157" s="196"/>
      <c r="N157" s="197"/>
      <c r="O157" s="66"/>
      <c r="P157" s="66"/>
      <c r="Q157" s="66"/>
      <c r="R157" s="66"/>
      <c r="S157" s="66"/>
      <c r="T157" s="67"/>
      <c r="U157" s="36"/>
      <c r="V157" s="36"/>
      <c r="W157" s="36"/>
      <c r="X157" s="36"/>
      <c r="Y157" s="36"/>
      <c r="Z157" s="36"/>
      <c r="AA157" s="36"/>
      <c r="AB157" s="36"/>
      <c r="AC157" s="36"/>
      <c r="AD157" s="36"/>
      <c r="AE157" s="36"/>
      <c r="AT157" s="19" t="s">
        <v>138</v>
      </c>
      <c r="AU157" s="19" t="s">
        <v>78</v>
      </c>
    </row>
    <row r="158" spans="1:65" s="12" customFormat="1" ht="25.9" customHeight="1">
      <c r="B158" s="164"/>
      <c r="C158" s="165"/>
      <c r="D158" s="166" t="s">
        <v>68</v>
      </c>
      <c r="E158" s="167" t="s">
        <v>272</v>
      </c>
      <c r="F158" s="167" t="s">
        <v>273</v>
      </c>
      <c r="G158" s="165"/>
      <c r="H158" s="165"/>
      <c r="I158" s="168"/>
      <c r="J158" s="169">
        <f>BK158</f>
        <v>0</v>
      </c>
      <c r="K158" s="165"/>
      <c r="L158" s="170"/>
      <c r="M158" s="171"/>
      <c r="N158" s="172"/>
      <c r="O158" s="172"/>
      <c r="P158" s="173">
        <f>P159+P161+P163+P165+P172</f>
        <v>0</v>
      </c>
      <c r="Q158" s="172"/>
      <c r="R158" s="173">
        <f>R159+R161+R163+R165+R172</f>
        <v>0</v>
      </c>
      <c r="S158" s="172"/>
      <c r="T158" s="174">
        <f>T159+T161+T163+T165+T172</f>
        <v>9.5709660799999998</v>
      </c>
      <c r="AR158" s="175" t="s">
        <v>78</v>
      </c>
      <c r="AT158" s="176" t="s">
        <v>68</v>
      </c>
      <c r="AU158" s="176" t="s">
        <v>69</v>
      </c>
      <c r="AY158" s="175" t="s">
        <v>129</v>
      </c>
      <c r="BK158" s="177">
        <f>BK159+BK161+BK163+BK165+BK172</f>
        <v>0</v>
      </c>
    </row>
    <row r="159" spans="1:65" s="12" customFormat="1" ht="22.9" customHeight="1">
      <c r="B159" s="164"/>
      <c r="C159" s="165"/>
      <c r="D159" s="166" t="s">
        <v>68</v>
      </c>
      <c r="E159" s="178" t="s">
        <v>274</v>
      </c>
      <c r="F159" s="178" t="s">
        <v>275</v>
      </c>
      <c r="G159" s="165"/>
      <c r="H159" s="165"/>
      <c r="I159" s="168"/>
      <c r="J159" s="179">
        <f>BK159</f>
        <v>0</v>
      </c>
      <c r="K159" s="165"/>
      <c r="L159" s="170"/>
      <c r="M159" s="171"/>
      <c r="N159" s="172"/>
      <c r="O159" s="172"/>
      <c r="P159" s="173">
        <f>P160</f>
        <v>0</v>
      </c>
      <c r="Q159" s="172"/>
      <c r="R159" s="173">
        <f>R160</f>
        <v>0</v>
      </c>
      <c r="S159" s="172"/>
      <c r="T159" s="174">
        <f>T160</f>
        <v>0</v>
      </c>
      <c r="AR159" s="175" t="s">
        <v>78</v>
      </c>
      <c r="AT159" s="176" t="s">
        <v>68</v>
      </c>
      <c r="AU159" s="176" t="s">
        <v>76</v>
      </c>
      <c r="AY159" s="175" t="s">
        <v>129</v>
      </c>
      <c r="BK159" s="177">
        <f>BK160</f>
        <v>0</v>
      </c>
    </row>
    <row r="160" spans="1:65" s="2" customFormat="1" ht="16.5" customHeight="1">
      <c r="A160" s="36"/>
      <c r="B160" s="37"/>
      <c r="C160" s="180" t="s">
        <v>7</v>
      </c>
      <c r="D160" s="180" t="s">
        <v>131</v>
      </c>
      <c r="E160" s="181" t="s">
        <v>277</v>
      </c>
      <c r="F160" s="182" t="s">
        <v>278</v>
      </c>
      <c r="G160" s="183" t="s">
        <v>279</v>
      </c>
      <c r="H160" s="184">
        <v>1</v>
      </c>
      <c r="I160" s="185"/>
      <c r="J160" s="186">
        <f>ROUND(I160*H160,2)</f>
        <v>0</v>
      </c>
      <c r="K160" s="182" t="s">
        <v>19</v>
      </c>
      <c r="L160" s="41"/>
      <c r="M160" s="187" t="s">
        <v>19</v>
      </c>
      <c r="N160" s="188" t="s">
        <v>40</v>
      </c>
      <c r="O160" s="66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6"/>
      <c r="V160" s="36"/>
      <c r="W160" s="36"/>
      <c r="X160" s="36"/>
      <c r="Y160" s="36"/>
      <c r="Z160" s="36"/>
      <c r="AA160" s="36"/>
      <c r="AB160" s="36"/>
      <c r="AC160" s="36"/>
      <c r="AD160" s="36"/>
      <c r="AE160" s="36"/>
      <c r="AR160" s="191" t="s">
        <v>248</v>
      </c>
      <c r="AT160" s="191" t="s">
        <v>131</v>
      </c>
      <c r="AU160" s="191" t="s">
        <v>78</v>
      </c>
      <c r="AY160" s="19" t="s">
        <v>129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76</v>
      </c>
      <c r="BK160" s="192">
        <f>ROUND(I160*H160,2)</f>
        <v>0</v>
      </c>
      <c r="BL160" s="19" t="s">
        <v>248</v>
      </c>
      <c r="BM160" s="191" t="s">
        <v>429</v>
      </c>
    </row>
    <row r="161" spans="1:65" s="12" customFormat="1" ht="22.9" customHeight="1">
      <c r="B161" s="164"/>
      <c r="C161" s="165"/>
      <c r="D161" s="166" t="s">
        <v>68</v>
      </c>
      <c r="E161" s="178" t="s">
        <v>281</v>
      </c>
      <c r="F161" s="178" t="s">
        <v>282</v>
      </c>
      <c r="G161" s="165"/>
      <c r="H161" s="165"/>
      <c r="I161" s="168"/>
      <c r="J161" s="179">
        <f>BK161</f>
        <v>0</v>
      </c>
      <c r="K161" s="165"/>
      <c r="L161" s="170"/>
      <c r="M161" s="171"/>
      <c r="N161" s="172"/>
      <c r="O161" s="172"/>
      <c r="P161" s="173">
        <f>P162</f>
        <v>0</v>
      </c>
      <c r="Q161" s="172"/>
      <c r="R161" s="173">
        <f>R162</f>
        <v>0</v>
      </c>
      <c r="S161" s="172"/>
      <c r="T161" s="174">
        <f>T162</f>
        <v>0</v>
      </c>
      <c r="AR161" s="175" t="s">
        <v>78</v>
      </c>
      <c r="AT161" s="176" t="s">
        <v>68</v>
      </c>
      <c r="AU161" s="176" t="s">
        <v>76</v>
      </c>
      <c r="AY161" s="175" t="s">
        <v>129</v>
      </c>
      <c r="BK161" s="177">
        <f>BK162</f>
        <v>0</v>
      </c>
    </row>
    <row r="162" spans="1:65" s="2" customFormat="1" ht="16.5" customHeight="1">
      <c r="A162" s="36"/>
      <c r="B162" s="37"/>
      <c r="C162" s="180" t="s">
        <v>294</v>
      </c>
      <c r="D162" s="180" t="s">
        <v>131</v>
      </c>
      <c r="E162" s="181" t="s">
        <v>284</v>
      </c>
      <c r="F162" s="182" t="s">
        <v>285</v>
      </c>
      <c r="G162" s="183" t="s">
        <v>279</v>
      </c>
      <c r="H162" s="184">
        <v>1</v>
      </c>
      <c r="I162" s="185"/>
      <c r="J162" s="186">
        <f>ROUND(I162*H162,2)</f>
        <v>0</v>
      </c>
      <c r="K162" s="182" t="s">
        <v>19</v>
      </c>
      <c r="L162" s="41"/>
      <c r="M162" s="187" t="s">
        <v>19</v>
      </c>
      <c r="N162" s="188" t="s">
        <v>40</v>
      </c>
      <c r="O162" s="66"/>
      <c r="P162" s="189">
        <f>O162*H162</f>
        <v>0</v>
      </c>
      <c r="Q162" s="189">
        <v>0</v>
      </c>
      <c r="R162" s="189">
        <f>Q162*H162</f>
        <v>0</v>
      </c>
      <c r="S162" s="189">
        <v>0</v>
      </c>
      <c r="T162" s="190">
        <f>S162*H162</f>
        <v>0</v>
      </c>
      <c r="U162" s="36"/>
      <c r="V162" s="36"/>
      <c r="W162" s="36"/>
      <c r="X162" s="36"/>
      <c r="Y162" s="36"/>
      <c r="Z162" s="36"/>
      <c r="AA162" s="36"/>
      <c r="AB162" s="36"/>
      <c r="AC162" s="36"/>
      <c r="AD162" s="36"/>
      <c r="AE162" s="36"/>
      <c r="AR162" s="191" t="s">
        <v>248</v>
      </c>
      <c r="AT162" s="191" t="s">
        <v>131</v>
      </c>
      <c r="AU162" s="191" t="s">
        <v>78</v>
      </c>
      <c r="AY162" s="19" t="s">
        <v>129</v>
      </c>
      <c r="BE162" s="192">
        <f>IF(N162="základní",J162,0)</f>
        <v>0</v>
      </c>
      <c r="BF162" s="192">
        <f>IF(N162="snížená",J162,0)</f>
        <v>0</v>
      </c>
      <c r="BG162" s="192">
        <f>IF(N162="zákl. přenesená",J162,0)</f>
        <v>0</v>
      </c>
      <c r="BH162" s="192">
        <f>IF(N162="sníž. přenesená",J162,0)</f>
        <v>0</v>
      </c>
      <c r="BI162" s="192">
        <f>IF(N162="nulová",J162,0)</f>
        <v>0</v>
      </c>
      <c r="BJ162" s="19" t="s">
        <v>76</v>
      </c>
      <c r="BK162" s="192">
        <f>ROUND(I162*H162,2)</f>
        <v>0</v>
      </c>
      <c r="BL162" s="19" t="s">
        <v>248</v>
      </c>
      <c r="BM162" s="191" t="s">
        <v>430</v>
      </c>
    </row>
    <row r="163" spans="1:65" s="12" customFormat="1" ht="22.9" customHeight="1">
      <c r="B163" s="164"/>
      <c r="C163" s="165"/>
      <c r="D163" s="166" t="s">
        <v>68</v>
      </c>
      <c r="E163" s="178" t="s">
        <v>287</v>
      </c>
      <c r="F163" s="178" t="s">
        <v>288</v>
      </c>
      <c r="G163" s="165"/>
      <c r="H163" s="165"/>
      <c r="I163" s="168"/>
      <c r="J163" s="179">
        <f>BK163</f>
        <v>0</v>
      </c>
      <c r="K163" s="165"/>
      <c r="L163" s="170"/>
      <c r="M163" s="171"/>
      <c r="N163" s="172"/>
      <c r="O163" s="172"/>
      <c r="P163" s="173">
        <f>P164</f>
        <v>0</v>
      </c>
      <c r="Q163" s="172"/>
      <c r="R163" s="173">
        <f>R164</f>
        <v>0</v>
      </c>
      <c r="S163" s="172"/>
      <c r="T163" s="174">
        <f>T164</f>
        <v>0</v>
      </c>
      <c r="AR163" s="175" t="s">
        <v>78</v>
      </c>
      <c r="AT163" s="176" t="s">
        <v>68</v>
      </c>
      <c r="AU163" s="176" t="s">
        <v>76</v>
      </c>
      <c r="AY163" s="175" t="s">
        <v>129</v>
      </c>
      <c r="BK163" s="177">
        <f>BK164</f>
        <v>0</v>
      </c>
    </row>
    <row r="164" spans="1:65" s="2" customFormat="1" ht="16.5" customHeight="1">
      <c r="A164" s="36"/>
      <c r="B164" s="37"/>
      <c r="C164" s="180" t="s">
        <v>303</v>
      </c>
      <c r="D164" s="180" t="s">
        <v>131</v>
      </c>
      <c r="E164" s="181" t="s">
        <v>289</v>
      </c>
      <c r="F164" s="182" t="s">
        <v>290</v>
      </c>
      <c r="G164" s="183" t="s">
        <v>279</v>
      </c>
      <c r="H164" s="184">
        <v>1</v>
      </c>
      <c r="I164" s="185"/>
      <c r="J164" s="186">
        <f>ROUND(I164*H164,2)</f>
        <v>0</v>
      </c>
      <c r="K164" s="182" t="s">
        <v>19</v>
      </c>
      <c r="L164" s="41"/>
      <c r="M164" s="187" t="s">
        <v>19</v>
      </c>
      <c r="N164" s="188" t="s">
        <v>40</v>
      </c>
      <c r="O164" s="66"/>
      <c r="P164" s="189">
        <f>O164*H164</f>
        <v>0</v>
      </c>
      <c r="Q164" s="189">
        <v>0</v>
      </c>
      <c r="R164" s="189">
        <f>Q164*H164</f>
        <v>0</v>
      </c>
      <c r="S164" s="189">
        <v>0</v>
      </c>
      <c r="T164" s="190">
        <f>S164*H164</f>
        <v>0</v>
      </c>
      <c r="U164" s="36"/>
      <c r="V164" s="36"/>
      <c r="W164" s="36"/>
      <c r="X164" s="36"/>
      <c r="Y164" s="36"/>
      <c r="Z164" s="36"/>
      <c r="AA164" s="36"/>
      <c r="AB164" s="36"/>
      <c r="AC164" s="36"/>
      <c r="AD164" s="36"/>
      <c r="AE164" s="36"/>
      <c r="AR164" s="191" t="s">
        <v>248</v>
      </c>
      <c r="AT164" s="191" t="s">
        <v>131</v>
      </c>
      <c r="AU164" s="191" t="s">
        <v>78</v>
      </c>
      <c r="AY164" s="19" t="s">
        <v>129</v>
      </c>
      <c r="BE164" s="192">
        <f>IF(N164="základní",J164,0)</f>
        <v>0</v>
      </c>
      <c r="BF164" s="192">
        <f>IF(N164="snížená",J164,0)</f>
        <v>0</v>
      </c>
      <c r="BG164" s="192">
        <f>IF(N164="zákl. přenesená",J164,0)</f>
        <v>0</v>
      </c>
      <c r="BH164" s="192">
        <f>IF(N164="sníž. přenesená",J164,0)</f>
        <v>0</v>
      </c>
      <c r="BI164" s="192">
        <f>IF(N164="nulová",J164,0)</f>
        <v>0</v>
      </c>
      <c r="BJ164" s="19" t="s">
        <v>76</v>
      </c>
      <c r="BK164" s="192">
        <f>ROUND(I164*H164,2)</f>
        <v>0</v>
      </c>
      <c r="BL164" s="19" t="s">
        <v>248</v>
      </c>
      <c r="BM164" s="191" t="s">
        <v>431</v>
      </c>
    </row>
    <row r="165" spans="1:65" s="12" customFormat="1" ht="22.9" customHeight="1">
      <c r="B165" s="164"/>
      <c r="C165" s="165"/>
      <c r="D165" s="166" t="s">
        <v>68</v>
      </c>
      <c r="E165" s="178" t="s">
        <v>292</v>
      </c>
      <c r="F165" s="178" t="s">
        <v>293</v>
      </c>
      <c r="G165" s="165"/>
      <c r="H165" s="165"/>
      <c r="I165" s="168"/>
      <c r="J165" s="179">
        <f>BK165</f>
        <v>0</v>
      </c>
      <c r="K165" s="165"/>
      <c r="L165" s="170"/>
      <c r="M165" s="171"/>
      <c r="N165" s="172"/>
      <c r="O165" s="172"/>
      <c r="P165" s="173">
        <f>SUM(P166:P171)</f>
        <v>0</v>
      </c>
      <c r="Q165" s="172"/>
      <c r="R165" s="173">
        <f>SUM(R166:R171)</f>
        <v>0</v>
      </c>
      <c r="S165" s="172"/>
      <c r="T165" s="174">
        <f>SUM(T166:T171)</f>
        <v>7.9301300000000001</v>
      </c>
      <c r="AR165" s="175" t="s">
        <v>78</v>
      </c>
      <c r="AT165" s="176" t="s">
        <v>68</v>
      </c>
      <c r="AU165" s="176" t="s">
        <v>76</v>
      </c>
      <c r="AY165" s="175" t="s">
        <v>129</v>
      </c>
      <c r="BK165" s="177">
        <f>SUM(BK166:BK171)</f>
        <v>0</v>
      </c>
    </row>
    <row r="166" spans="1:65" s="2" customFormat="1" ht="37.9" customHeight="1">
      <c r="A166" s="36"/>
      <c r="B166" s="37"/>
      <c r="C166" s="180" t="s">
        <v>313</v>
      </c>
      <c r="D166" s="180" t="s">
        <v>131</v>
      </c>
      <c r="E166" s="181" t="s">
        <v>295</v>
      </c>
      <c r="F166" s="182" t="s">
        <v>296</v>
      </c>
      <c r="G166" s="183" t="s">
        <v>297</v>
      </c>
      <c r="H166" s="184">
        <v>286</v>
      </c>
      <c r="I166" s="185"/>
      <c r="J166" s="186">
        <f>ROUND(I166*H166,2)</f>
        <v>0</v>
      </c>
      <c r="K166" s="182" t="s">
        <v>135</v>
      </c>
      <c r="L166" s="41"/>
      <c r="M166" s="187" t="s">
        <v>19</v>
      </c>
      <c r="N166" s="188" t="s">
        <v>40</v>
      </c>
      <c r="O166" s="66"/>
      <c r="P166" s="189">
        <f>O166*H166</f>
        <v>0</v>
      </c>
      <c r="Q166" s="189">
        <v>0</v>
      </c>
      <c r="R166" s="189">
        <f>Q166*H166</f>
        <v>0</v>
      </c>
      <c r="S166" s="189">
        <v>1.4E-2</v>
      </c>
      <c r="T166" s="190">
        <f>S166*H166</f>
        <v>4.0040000000000004</v>
      </c>
      <c r="U166" s="36"/>
      <c r="V166" s="36"/>
      <c r="W166" s="36"/>
      <c r="X166" s="36"/>
      <c r="Y166" s="36"/>
      <c r="Z166" s="36"/>
      <c r="AA166" s="36"/>
      <c r="AB166" s="36"/>
      <c r="AC166" s="36"/>
      <c r="AD166" s="36"/>
      <c r="AE166" s="36"/>
      <c r="AR166" s="191" t="s">
        <v>248</v>
      </c>
      <c r="AT166" s="191" t="s">
        <v>131</v>
      </c>
      <c r="AU166" s="191" t="s">
        <v>78</v>
      </c>
      <c r="AY166" s="19" t="s">
        <v>129</v>
      </c>
      <c r="BE166" s="192">
        <f>IF(N166="základní",J166,0)</f>
        <v>0</v>
      </c>
      <c r="BF166" s="192">
        <f>IF(N166="snížená",J166,0)</f>
        <v>0</v>
      </c>
      <c r="BG166" s="192">
        <f>IF(N166="zákl. přenesená",J166,0)</f>
        <v>0</v>
      </c>
      <c r="BH166" s="192">
        <f>IF(N166="sníž. přenesená",J166,0)</f>
        <v>0</v>
      </c>
      <c r="BI166" s="192">
        <f>IF(N166="nulová",J166,0)</f>
        <v>0</v>
      </c>
      <c r="BJ166" s="19" t="s">
        <v>76</v>
      </c>
      <c r="BK166" s="192">
        <f>ROUND(I166*H166,2)</f>
        <v>0</v>
      </c>
      <c r="BL166" s="19" t="s">
        <v>248</v>
      </c>
      <c r="BM166" s="191" t="s">
        <v>432</v>
      </c>
    </row>
    <row r="167" spans="1:65" s="2" customFormat="1" ht="11.25">
      <c r="A167" s="36"/>
      <c r="B167" s="37"/>
      <c r="C167" s="38"/>
      <c r="D167" s="193" t="s">
        <v>138</v>
      </c>
      <c r="E167" s="38"/>
      <c r="F167" s="194" t="s">
        <v>299</v>
      </c>
      <c r="G167" s="38"/>
      <c r="H167" s="38"/>
      <c r="I167" s="195"/>
      <c r="J167" s="38"/>
      <c r="K167" s="38"/>
      <c r="L167" s="41"/>
      <c r="M167" s="196"/>
      <c r="N167" s="197"/>
      <c r="O167" s="66"/>
      <c r="P167" s="66"/>
      <c r="Q167" s="66"/>
      <c r="R167" s="66"/>
      <c r="S167" s="66"/>
      <c r="T167" s="67"/>
      <c r="U167" s="36"/>
      <c r="V167" s="36"/>
      <c r="W167" s="36"/>
      <c r="X167" s="36"/>
      <c r="Y167" s="36"/>
      <c r="Z167" s="36"/>
      <c r="AA167" s="36"/>
      <c r="AB167" s="36"/>
      <c r="AC167" s="36"/>
      <c r="AD167" s="36"/>
      <c r="AE167" s="36"/>
      <c r="AT167" s="19" t="s">
        <v>138</v>
      </c>
      <c r="AU167" s="19" t="s">
        <v>78</v>
      </c>
    </row>
    <row r="168" spans="1:65" s="13" customFormat="1" ht="11.25">
      <c r="B168" s="198"/>
      <c r="C168" s="199"/>
      <c r="D168" s="200" t="s">
        <v>140</v>
      </c>
      <c r="E168" s="201" t="s">
        <v>19</v>
      </c>
      <c r="F168" s="202" t="s">
        <v>433</v>
      </c>
      <c r="G168" s="199"/>
      <c r="H168" s="203">
        <v>286</v>
      </c>
      <c r="I168" s="204"/>
      <c r="J168" s="199"/>
      <c r="K168" s="199"/>
      <c r="L168" s="205"/>
      <c r="M168" s="206"/>
      <c r="N168" s="207"/>
      <c r="O168" s="207"/>
      <c r="P168" s="207"/>
      <c r="Q168" s="207"/>
      <c r="R168" s="207"/>
      <c r="S168" s="207"/>
      <c r="T168" s="208"/>
      <c r="AT168" s="209" t="s">
        <v>140</v>
      </c>
      <c r="AU168" s="209" t="s">
        <v>78</v>
      </c>
      <c r="AV168" s="13" t="s">
        <v>78</v>
      </c>
      <c r="AW168" s="13" t="s">
        <v>31</v>
      </c>
      <c r="AX168" s="13" t="s">
        <v>76</v>
      </c>
      <c r="AY168" s="209" t="s">
        <v>129</v>
      </c>
    </row>
    <row r="169" spans="1:65" s="2" customFormat="1" ht="49.15" customHeight="1">
      <c r="A169" s="36"/>
      <c r="B169" s="37"/>
      <c r="C169" s="180" t="s">
        <v>227</v>
      </c>
      <c r="D169" s="180" t="s">
        <v>131</v>
      </c>
      <c r="E169" s="181" t="s">
        <v>304</v>
      </c>
      <c r="F169" s="182" t="s">
        <v>305</v>
      </c>
      <c r="G169" s="183" t="s">
        <v>168</v>
      </c>
      <c r="H169" s="184">
        <v>261.74200000000002</v>
      </c>
      <c r="I169" s="185"/>
      <c r="J169" s="186">
        <f>ROUND(I169*H169,2)</f>
        <v>0</v>
      </c>
      <c r="K169" s="182" t="s">
        <v>135</v>
      </c>
      <c r="L169" s="41"/>
      <c r="M169" s="187" t="s">
        <v>19</v>
      </c>
      <c r="N169" s="188" t="s">
        <v>40</v>
      </c>
      <c r="O169" s="66"/>
      <c r="P169" s="189">
        <f>O169*H169</f>
        <v>0</v>
      </c>
      <c r="Q169" s="189">
        <v>0</v>
      </c>
      <c r="R169" s="189">
        <f>Q169*H169</f>
        <v>0</v>
      </c>
      <c r="S169" s="189">
        <v>1.4999999999999999E-2</v>
      </c>
      <c r="T169" s="190">
        <f>S169*H169</f>
        <v>3.9261300000000001</v>
      </c>
      <c r="U169" s="36"/>
      <c r="V169" s="36"/>
      <c r="W169" s="36"/>
      <c r="X169" s="36"/>
      <c r="Y169" s="36"/>
      <c r="Z169" s="36"/>
      <c r="AA169" s="36"/>
      <c r="AB169" s="36"/>
      <c r="AC169" s="36"/>
      <c r="AD169" s="36"/>
      <c r="AE169" s="36"/>
      <c r="AR169" s="191" t="s">
        <v>248</v>
      </c>
      <c r="AT169" s="191" t="s">
        <v>131</v>
      </c>
      <c r="AU169" s="191" t="s">
        <v>78</v>
      </c>
      <c r="AY169" s="19" t="s">
        <v>129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76</v>
      </c>
      <c r="BK169" s="192">
        <f>ROUND(I169*H169,2)</f>
        <v>0</v>
      </c>
      <c r="BL169" s="19" t="s">
        <v>248</v>
      </c>
      <c r="BM169" s="191" t="s">
        <v>434</v>
      </c>
    </row>
    <row r="170" spans="1:65" s="2" customFormat="1" ht="11.25">
      <c r="A170" s="36"/>
      <c r="B170" s="37"/>
      <c r="C170" s="38"/>
      <c r="D170" s="193" t="s">
        <v>138</v>
      </c>
      <c r="E170" s="38"/>
      <c r="F170" s="194" t="s">
        <v>307</v>
      </c>
      <c r="G170" s="38"/>
      <c r="H170" s="38"/>
      <c r="I170" s="195"/>
      <c r="J170" s="38"/>
      <c r="K170" s="38"/>
      <c r="L170" s="41"/>
      <c r="M170" s="196"/>
      <c r="N170" s="197"/>
      <c r="O170" s="66"/>
      <c r="P170" s="66"/>
      <c r="Q170" s="66"/>
      <c r="R170" s="66"/>
      <c r="S170" s="66"/>
      <c r="T170" s="67"/>
      <c r="U170" s="36"/>
      <c r="V170" s="36"/>
      <c r="W170" s="36"/>
      <c r="X170" s="36"/>
      <c r="Y170" s="36"/>
      <c r="Z170" s="36"/>
      <c r="AA170" s="36"/>
      <c r="AB170" s="36"/>
      <c r="AC170" s="36"/>
      <c r="AD170" s="36"/>
      <c r="AE170" s="36"/>
      <c r="AT170" s="19" t="s">
        <v>138</v>
      </c>
      <c r="AU170" s="19" t="s">
        <v>78</v>
      </c>
    </row>
    <row r="171" spans="1:65" s="13" customFormat="1" ht="11.25">
      <c r="B171" s="198"/>
      <c r="C171" s="199"/>
      <c r="D171" s="200" t="s">
        <v>140</v>
      </c>
      <c r="E171" s="201" t="s">
        <v>19</v>
      </c>
      <c r="F171" s="202" t="s">
        <v>435</v>
      </c>
      <c r="G171" s="199"/>
      <c r="H171" s="203">
        <v>261.74200000000002</v>
      </c>
      <c r="I171" s="204"/>
      <c r="J171" s="199"/>
      <c r="K171" s="199"/>
      <c r="L171" s="205"/>
      <c r="M171" s="206"/>
      <c r="N171" s="207"/>
      <c r="O171" s="207"/>
      <c r="P171" s="207"/>
      <c r="Q171" s="207"/>
      <c r="R171" s="207"/>
      <c r="S171" s="207"/>
      <c r="T171" s="208"/>
      <c r="AT171" s="209" t="s">
        <v>140</v>
      </c>
      <c r="AU171" s="209" t="s">
        <v>78</v>
      </c>
      <c r="AV171" s="13" t="s">
        <v>78</v>
      </c>
      <c r="AW171" s="13" t="s">
        <v>31</v>
      </c>
      <c r="AX171" s="13" t="s">
        <v>76</v>
      </c>
      <c r="AY171" s="209" t="s">
        <v>129</v>
      </c>
    </row>
    <row r="172" spans="1:65" s="12" customFormat="1" ht="22.9" customHeight="1">
      <c r="B172" s="164"/>
      <c r="C172" s="165"/>
      <c r="D172" s="166" t="s">
        <v>68</v>
      </c>
      <c r="E172" s="178" t="s">
        <v>311</v>
      </c>
      <c r="F172" s="178" t="s">
        <v>312</v>
      </c>
      <c r="G172" s="165"/>
      <c r="H172" s="165"/>
      <c r="I172" s="168"/>
      <c r="J172" s="179">
        <f>BK172</f>
        <v>0</v>
      </c>
      <c r="K172" s="165"/>
      <c r="L172" s="170"/>
      <c r="M172" s="171"/>
      <c r="N172" s="172"/>
      <c r="O172" s="172"/>
      <c r="P172" s="173">
        <f>SUM(P173:P177)</f>
        <v>0</v>
      </c>
      <c r="Q172" s="172"/>
      <c r="R172" s="173">
        <f>SUM(R173:R177)</f>
        <v>0</v>
      </c>
      <c r="S172" s="172"/>
      <c r="T172" s="174">
        <f>SUM(T173:T177)</f>
        <v>1.6408360800000001</v>
      </c>
      <c r="AR172" s="175" t="s">
        <v>78</v>
      </c>
      <c r="AT172" s="176" t="s">
        <v>68</v>
      </c>
      <c r="AU172" s="176" t="s">
        <v>76</v>
      </c>
      <c r="AY172" s="175" t="s">
        <v>129</v>
      </c>
      <c r="BK172" s="177">
        <f>SUM(BK173:BK177)</f>
        <v>0</v>
      </c>
    </row>
    <row r="173" spans="1:65" s="2" customFormat="1" ht="24.2" customHeight="1">
      <c r="A173" s="36"/>
      <c r="B173" s="37"/>
      <c r="C173" s="180" t="s">
        <v>260</v>
      </c>
      <c r="D173" s="180" t="s">
        <v>131</v>
      </c>
      <c r="E173" s="181" t="s">
        <v>314</v>
      </c>
      <c r="F173" s="182" t="s">
        <v>315</v>
      </c>
      <c r="G173" s="183" t="s">
        <v>168</v>
      </c>
      <c r="H173" s="184">
        <v>261.74200000000002</v>
      </c>
      <c r="I173" s="185"/>
      <c r="J173" s="186">
        <f>ROUND(I173*H173,2)</f>
        <v>0</v>
      </c>
      <c r="K173" s="182" t="s">
        <v>135</v>
      </c>
      <c r="L173" s="41"/>
      <c r="M173" s="187" t="s">
        <v>19</v>
      </c>
      <c r="N173" s="188" t="s">
        <v>40</v>
      </c>
      <c r="O173" s="66"/>
      <c r="P173" s="189">
        <f>O173*H173</f>
        <v>0</v>
      </c>
      <c r="Q173" s="189">
        <v>0</v>
      </c>
      <c r="R173" s="189">
        <f>Q173*H173</f>
        <v>0</v>
      </c>
      <c r="S173" s="189">
        <v>5.94E-3</v>
      </c>
      <c r="T173" s="190">
        <f>S173*H173</f>
        <v>1.5547474800000001</v>
      </c>
      <c r="U173" s="36"/>
      <c r="V173" s="36"/>
      <c r="W173" s="36"/>
      <c r="X173" s="36"/>
      <c r="Y173" s="36"/>
      <c r="Z173" s="36"/>
      <c r="AA173" s="36"/>
      <c r="AB173" s="36"/>
      <c r="AC173" s="36"/>
      <c r="AD173" s="36"/>
      <c r="AE173" s="36"/>
      <c r="AR173" s="191" t="s">
        <v>248</v>
      </c>
      <c r="AT173" s="191" t="s">
        <v>131</v>
      </c>
      <c r="AU173" s="191" t="s">
        <v>78</v>
      </c>
      <c r="AY173" s="19" t="s">
        <v>129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76</v>
      </c>
      <c r="BK173" s="192">
        <f>ROUND(I173*H173,2)</f>
        <v>0</v>
      </c>
      <c r="BL173" s="19" t="s">
        <v>248</v>
      </c>
      <c r="BM173" s="191" t="s">
        <v>436</v>
      </c>
    </row>
    <row r="174" spans="1:65" s="2" customFormat="1" ht="11.25">
      <c r="A174" s="36"/>
      <c r="B174" s="37"/>
      <c r="C174" s="38"/>
      <c r="D174" s="193" t="s">
        <v>138</v>
      </c>
      <c r="E174" s="38"/>
      <c r="F174" s="194" t="s">
        <v>317</v>
      </c>
      <c r="G174" s="38"/>
      <c r="H174" s="38"/>
      <c r="I174" s="195"/>
      <c r="J174" s="38"/>
      <c r="K174" s="38"/>
      <c r="L174" s="41"/>
      <c r="M174" s="196"/>
      <c r="N174" s="197"/>
      <c r="O174" s="66"/>
      <c r="P174" s="66"/>
      <c r="Q174" s="66"/>
      <c r="R174" s="66"/>
      <c r="S174" s="66"/>
      <c r="T174" s="67"/>
      <c r="U174" s="36"/>
      <c r="V174" s="36"/>
      <c r="W174" s="36"/>
      <c r="X174" s="36"/>
      <c r="Y174" s="36"/>
      <c r="Z174" s="36"/>
      <c r="AA174" s="36"/>
      <c r="AB174" s="36"/>
      <c r="AC174" s="36"/>
      <c r="AD174" s="36"/>
      <c r="AE174" s="36"/>
      <c r="AT174" s="19" t="s">
        <v>138</v>
      </c>
      <c r="AU174" s="19" t="s">
        <v>78</v>
      </c>
    </row>
    <row r="175" spans="1:65" s="13" customFormat="1" ht="11.25">
      <c r="B175" s="198"/>
      <c r="C175" s="199"/>
      <c r="D175" s="200" t="s">
        <v>140</v>
      </c>
      <c r="E175" s="201" t="s">
        <v>19</v>
      </c>
      <c r="F175" s="202" t="s">
        <v>435</v>
      </c>
      <c r="G175" s="199"/>
      <c r="H175" s="203">
        <v>261.74200000000002</v>
      </c>
      <c r="I175" s="204"/>
      <c r="J175" s="199"/>
      <c r="K175" s="199"/>
      <c r="L175" s="205"/>
      <c r="M175" s="206"/>
      <c r="N175" s="207"/>
      <c r="O175" s="207"/>
      <c r="P175" s="207"/>
      <c r="Q175" s="207"/>
      <c r="R175" s="207"/>
      <c r="S175" s="207"/>
      <c r="T175" s="208"/>
      <c r="AT175" s="209" t="s">
        <v>140</v>
      </c>
      <c r="AU175" s="209" t="s">
        <v>78</v>
      </c>
      <c r="AV175" s="13" t="s">
        <v>78</v>
      </c>
      <c r="AW175" s="13" t="s">
        <v>31</v>
      </c>
      <c r="AX175" s="13" t="s">
        <v>76</v>
      </c>
      <c r="AY175" s="209" t="s">
        <v>129</v>
      </c>
    </row>
    <row r="176" spans="1:65" s="2" customFormat="1" ht="37.9" customHeight="1">
      <c r="A176" s="36"/>
      <c r="B176" s="37"/>
      <c r="C176" s="180" t="s">
        <v>437</v>
      </c>
      <c r="D176" s="180" t="s">
        <v>131</v>
      </c>
      <c r="E176" s="181" t="s">
        <v>438</v>
      </c>
      <c r="F176" s="182" t="s">
        <v>439</v>
      </c>
      <c r="G176" s="183" t="s">
        <v>297</v>
      </c>
      <c r="H176" s="184">
        <v>25.47</v>
      </c>
      <c r="I176" s="185"/>
      <c r="J176" s="186">
        <f>ROUND(I176*H176,2)</f>
        <v>0</v>
      </c>
      <c r="K176" s="182" t="s">
        <v>135</v>
      </c>
      <c r="L176" s="41"/>
      <c r="M176" s="187" t="s">
        <v>19</v>
      </c>
      <c r="N176" s="188" t="s">
        <v>40</v>
      </c>
      <c r="O176" s="66"/>
      <c r="P176" s="189">
        <f>O176*H176</f>
        <v>0</v>
      </c>
      <c r="Q176" s="189">
        <v>0</v>
      </c>
      <c r="R176" s="189">
        <f>Q176*H176</f>
        <v>0</v>
      </c>
      <c r="S176" s="189">
        <v>3.3800000000000002E-3</v>
      </c>
      <c r="T176" s="190">
        <f>S176*H176</f>
        <v>8.6088600000000001E-2</v>
      </c>
      <c r="U176" s="36"/>
      <c r="V176" s="36"/>
      <c r="W176" s="36"/>
      <c r="X176" s="36"/>
      <c r="Y176" s="36"/>
      <c r="Z176" s="36"/>
      <c r="AA176" s="36"/>
      <c r="AB176" s="36"/>
      <c r="AC176" s="36"/>
      <c r="AD176" s="36"/>
      <c r="AE176" s="36"/>
      <c r="AR176" s="191" t="s">
        <v>248</v>
      </c>
      <c r="AT176" s="191" t="s">
        <v>131</v>
      </c>
      <c r="AU176" s="191" t="s">
        <v>78</v>
      </c>
      <c r="AY176" s="19" t="s">
        <v>129</v>
      </c>
      <c r="BE176" s="192">
        <f>IF(N176="základní",J176,0)</f>
        <v>0</v>
      </c>
      <c r="BF176" s="192">
        <f>IF(N176="snížená",J176,0)</f>
        <v>0</v>
      </c>
      <c r="BG176" s="192">
        <f>IF(N176="zákl. přenesená",J176,0)</f>
        <v>0</v>
      </c>
      <c r="BH176" s="192">
        <f>IF(N176="sníž. přenesená",J176,0)</f>
        <v>0</v>
      </c>
      <c r="BI176" s="192">
        <f>IF(N176="nulová",J176,0)</f>
        <v>0</v>
      </c>
      <c r="BJ176" s="19" t="s">
        <v>76</v>
      </c>
      <c r="BK176" s="192">
        <f>ROUND(I176*H176,2)</f>
        <v>0</v>
      </c>
      <c r="BL176" s="19" t="s">
        <v>248</v>
      </c>
      <c r="BM176" s="191" t="s">
        <v>440</v>
      </c>
    </row>
    <row r="177" spans="1:47" s="2" customFormat="1" ht="11.25">
      <c r="A177" s="36"/>
      <c r="B177" s="37"/>
      <c r="C177" s="38"/>
      <c r="D177" s="193" t="s">
        <v>138</v>
      </c>
      <c r="E177" s="38"/>
      <c r="F177" s="194" t="s">
        <v>441</v>
      </c>
      <c r="G177" s="38"/>
      <c r="H177" s="38"/>
      <c r="I177" s="195"/>
      <c r="J177" s="38"/>
      <c r="K177" s="38"/>
      <c r="L177" s="41"/>
      <c r="M177" s="252"/>
      <c r="N177" s="253"/>
      <c r="O177" s="254"/>
      <c r="P177" s="254"/>
      <c r="Q177" s="254"/>
      <c r="R177" s="254"/>
      <c r="S177" s="254"/>
      <c r="T177" s="255"/>
      <c r="U177" s="36"/>
      <c r="V177" s="36"/>
      <c r="W177" s="36"/>
      <c r="X177" s="36"/>
      <c r="Y177" s="36"/>
      <c r="Z177" s="36"/>
      <c r="AA177" s="36"/>
      <c r="AB177" s="36"/>
      <c r="AC177" s="36"/>
      <c r="AD177" s="36"/>
      <c r="AE177" s="36"/>
      <c r="AT177" s="19" t="s">
        <v>138</v>
      </c>
      <c r="AU177" s="19" t="s">
        <v>78</v>
      </c>
    </row>
    <row r="178" spans="1:47" s="2" customFormat="1" ht="6.95" customHeight="1">
      <c r="A178" s="36"/>
      <c r="B178" s="49"/>
      <c r="C178" s="50"/>
      <c r="D178" s="50"/>
      <c r="E178" s="50"/>
      <c r="F178" s="50"/>
      <c r="G178" s="50"/>
      <c r="H178" s="50"/>
      <c r="I178" s="50"/>
      <c r="J178" s="50"/>
      <c r="K178" s="50"/>
      <c r="L178" s="41"/>
      <c r="M178" s="36"/>
      <c r="O178" s="36"/>
      <c r="P178" s="36"/>
      <c r="Q178" s="36"/>
      <c r="R178" s="36"/>
      <c r="S178" s="36"/>
      <c r="T178" s="36"/>
      <c r="U178" s="36"/>
      <c r="V178" s="36"/>
      <c r="W178" s="36"/>
      <c r="X178" s="36"/>
      <c r="Y178" s="36"/>
      <c r="Z178" s="36"/>
      <c r="AA178" s="36"/>
      <c r="AB178" s="36"/>
      <c r="AC178" s="36"/>
      <c r="AD178" s="36"/>
      <c r="AE178" s="36"/>
    </row>
  </sheetData>
  <sheetProtection algorithmName="SHA-512" hashValue="HhxORdN7ZaqhTfV0rouCVVXUsQlaKwTwsmVM/1R5fGsMRuiN7vdtyCqmYQ3MXQ5zy48A3puSSzgW+8uytOmsnw==" saltValue="Tszmr7H2A1F5f4jcy+w93XSrTy7SqYBBgExlXie9UnVCXo2TonctzcaDFvxnoSgjzamjdzQJvY8g+lkLzWetUA==" spinCount="100000" sheet="1" objects="1" scenarios="1" formatColumns="0" formatRows="0" autoFilter="0"/>
  <autoFilter ref="C95:K177" xr:uid="{00000000-0009-0000-0000-000003000000}"/>
  <mergeCells count="12">
    <mergeCell ref="E88:H88"/>
    <mergeCell ref="L2:V2"/>
    <mergeCell ref="E50:H50"/>
    <mergeCell ref="E52:H52"/>
    <mergeCell ref="E54:H54"/>
    <mergeCell ref="E84:H84"/>
    <mergeCell ref="E86:H86"/>
    <mergeCell ref="E7:H7"/>
    <mergeCell ref="E9:H9"/>
    <mergeCell ref="E11:H11"/>
    <mergeCell ref="E20:H20"/>
    <mergeCell ref="E29:H29"/>
  </mergeCells>
  <hyperlinks>
    <hyperlink ref="F100" r:id="rId1" xr:uid="{00000000-0004-0000-0300-000000000000}"/>
    <hyperlink ref="F105" r:id="rId2" xr:uid="{00000000-0004-0000-0300-000001000000}"/>
    <hyperlink ref="F110" r:id="rId3" xr:uid="{00000000-0004-0000-0300-000002000000}"/>
    <hyperlink ref="F116" r:id="rId4" xr:uid="{00000000-0004-0000-0300-000003000000}"/>
    <hyperlink ref="F122" r:id="rId5" xr:uid="{00000000-0004-0000-0300-000004000000}"/>
    <hyperlink ref="F124" r:id="rId6" xr:uid="{00000000-0004-0000-0300-000005000000}"/>
    <hyperlink ref="F127" r:id="rId7" xr:uid="{00000000-0004-0000-0300-000006000000}"/>
    <hyperlink ref="F130" r:id="rId8" xr:uid="{00000000-0004-0000-0300-000007000000}"/>
    <hyperlink ref="F138" r:id="rId9" xr:uid="{00000000-0004-0000-0300-000008000000}"/>
    <hyperlink ref="F140" r:id="rId10" xr:uid="{00000000-0004-0000-0300-000009000000}"/>
    <hyperlink ref="F146" r:id="rId11" xr:uid="{00000000-0004-0000-0300-00000A000000}"/>
    <hyperlink ref="F148" r:id="rId12" xr:uid="{00000000-0004-0000-0300-00000B000000}"/>
    <hyperlink ref="F151" r:id="rId13" xr:uid="{00000000-0004-0000-0300-00000C000000}"/>
    <hyperlink ref="F153" r:id="rId14" xr:uid="{00000000-0004-0000-0300-00000D000000}"/>
    <hyperlink ref="F157" r:id="rId15" xr:uid="{00000000-0004-0000-0300-00000E000000}"/>
    <hyperlink ref="F167" r:id="rId16" xr:uid="{00000000-0004-0000-0300-00000F000000}"/>
    <hyperlink ref="F170" r:id="rId17" xr:uid="{00000000-0004-0000-0300-000010000000}"/>
    <hyperlink ref="F174" r:id="rId18" xr:uid="{00000000-0004-0000-0300-000011000000}"/>
    <hyperlink ref="F177" r:id="rId19" xr:uid="{00000000-0004-0000-0300-00001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BM125"/>
  <sheetViews>
    <sheetView showGridLines="0" tabSelected="1" topLeftCell="A81" workbookViewId="0">
      <selection activeCell="H96" sqref="H96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383"/>
      <c r="M2" s="383"/>
      <c r="N2" s="383"/>
      <c r="O2" s="383"/>
      <c r="P2" s="383"/>
      <c r="Q2" s="383"/>
      <c r="R2" s="383"/>
      <c r="S2" s="383"/>
      <c r="T2" s="383"/>
      <c r="U2" s="383"/>
      <c r="V2" s="383"/>
      <c r="AT2" s="19" t="s">
        <v>92</v>
      </c>
    </row>
    <row r="3" spans="1:46" s="1" customFormat="1" ht="6.95" customHeight="1">
      <c r="B3" s="110"/>
      <c r="C3" s="111"/>
      <c r="D3" s="111"/>
      <c r="E3" s="111"/>
      <c r="F3" s="111"/>
      <c r="G3" s="111"/>
      <c r="H3" s="111"/>
      <c r="I3" s="111"/>
      <c r="J3" s="111"/>
      <c r="K3" s="111"/>
      <c r="L3" s="22"/>
      <c r="AT3" s="19" t="s">
        <v>78</v>
      </c>
    </row>
    <row r="4" spans="1:46" s="1" customFormat="1" ht="24.95" customHeight="1">
      <c r="B4" s="22"/>
      <c r="D4" s="112" t="s">
        <v>93</v>
      </c>
      <c r="L4" s="22"/>
      <c r="M4" s="113" t="s">
        <v>10</v>
      </c>
      <c r="AT4" s="19" t="s">
        <v>4</v>
      </c>
    </row>
    <row r="5" spans="1:46" s="1" customFormat="1" ht="6.95" customHeight="1">
      <c r="B5" s="22"/>
      <c r="L5" s="22"/>
    </row>
    <row r="6" spans="1:46" s="1" customFormat="1" ht="12" customHeight="1">
      <c r="B6" s="22"/>
      <c r="D6" s="114" t="s">
        <v>16</v>
      </c>
      <c r="L6" s="22"/>
    </row>
    <row r="7" spans="1:46" s="1" customFormat="1" ht="16.5" customHeight="1">
      <c r="B7" s="22"/>
      <c r="E7" s="384" t="str">
        <f>'Rekapitulace stavby'!K6</f>
        <v>Bourací práce vybraných objektů MČ Praha 5</v>
      </c>
      <c r="F7" s="385"/>
      <c r="G7" s="385"/>
      <c r="H7" s="385"/>
      <c r="L7" s="22"/>
    </row>
    <row r="8" spans="1:46" s="1" customFormat="1" ht="12" customHeight="1">
      <c r="B8" s="22"/>
      <c r="D8" s="114" t="s">
        <v>94</v>
      </c>
      <c r="L8" s="22"/>
    </row>
    <row r="9" spans="1:46" s="2" customFormat="1" ht="16.5" customHeight="1">
      <c r="A9" s="36"/>
      <c r="B9" s="41"/>
      <c r="C9" s="36"/>
      <c r="D9" s="36"/>
      <c r="E9" s="384" t="s">
        <v>95</v>
      </c>
      <c r="F9" s="386"/>
      <c r="G9" s="386"/>
      <c r="H9" s="386"/>
      <c r="I9" s="36"/>
      <c r="J9" s="36"/>
      <c r="K9" s="36"/>
      <c r="L9" s="115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46" s="2" customFormat="1" ht="12" customHeight="1">
      <c r="A10" s="36"/>
      <c r="B10" s="41"/>
      <c r="C10" s="36"/>
      <c r="D10" s="114" t="s">
        <v>96</v>
      </c>
      <c r="E10" s="36"/>
      <c r="F10" s="36"/>
      <c r="G10" s="36"/>
      <c r="H10" s="36"/>
      <c r="I10" s="36"/>
      <c r="J10" s="36"/>
      <c r="K10" s="36"/>
      <c r="L10" s="11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46" s="2" customFormat="1" ht="16.5" customHeight="1">
      <c r="A11" s="36"/>
      <c r="B11" s="41"/>
      <c r="C11" s="36"/>
      <c r="D11" s="36"/>
      <c r="E11" s="387" t="s">
        <v>442</v>
      </c>
      <c r="F11" s="386"/>
      <c r="G11" s="386"/>
      <c r="H11" s="386"/>
      <c r="I11" s="36"/>
      <c r="J11" s="36"/>
      <c r="K11" s="36"/>
      <c r="L11" s="115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46" s="2" customFormat="1" ht="11.25">
      <c r="A12" s="36"/>
      <c r="B12" s="41"/>
      <c r="C12" s="36"/>
      <c r="D12" s="36"/>
      <c r="E12" s="36"/>
      <c r="F12" s="36"/>
      <c r="G12" s="36"/>
      <c r="H12" s="36"/>
      <c r="I12" s="36"/>
      <c r="J12" s="36"/>
      <c r="K12" s="36"/>
      <c r="L12" s="11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46" s="2" customFormat="1" ht="12" customHeight="1">
      <c r="A13" s="36"/>
      <c r="B13" s="41"/>
      <c r="C13" s="36"/>
      <c r="D13" s="114" t="s">
        <v>18</v>
      </c>
      <c r="E13" s="36"/>
      <c r="F13" s="105" t="s">
        <v>19</v>
      </c>
      <c r="G13" s="36"/>
      <c r="H13" s="36"/>
      <c r="I13" s="114" t="s">
        <v>20</v>
      </c>
      <c r="J13" s="105" t="s">
        <v>19</v>
      </c>
      <c r="K13" s="36"/>
      <c r="L13" s="115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46" s="2" customFormat="1" ht="12" customHeight="1">
      <c r="A14" s="36"/>
      <c r="B14" s="41"/>
      <c r="C14" s="36"/>
      <c r="D14" s="114" t="s">
        <v>21</v>
      </c>
      <c r="E14" s="36"/>
      <c r="F14" s="105" t="s">
        <v>98</v>
      </c>
      <c r="G14" s="36"/>
      <c r="H14" s="36"/>
      <c r="I14" s="114" t="s">
        <v>23</v>
      </c>
      <c r="J14" s="116" t="str">
        <f>'Rekapitulace stavby'!AN8</f>
        <v>1. 2. 2022</v>
      </c>
      <c r="K14" s="36"/>
      <c r="L14" s="115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46" s="2" customFormat="1" ht="10.9" customHeight="1">
      <c r="A15" s="36"/>
      <c r="B15" s="41"/>
      <c r="C15" s="36"/>
      <c r="D15" s="36"/>
      <c r="E15" s="36"/>
      <c r="F15" s="36"/>
      <c r="G15" s="36"/>
      <c r="H15" s="36"/>
      <c r="I15" s="36"/>
      <c r="J15" s="36"/>
      <c r="K15" s="36"/>
      <c r="L15" s="115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46" s="2" customFormat="1" ht="12" customHeight="1">
      <c r="A16" s="36"/>
      <c r="B16" s="41"/>
      <c r="C16" s="36"/>
      <c r="D16" s="114" t="s">
        <v>25</v>
      </c>
      <c r="E16" s="36"/>
      <c r="F16" s="36"/>
      <c r="G16" s="36"/>
      <c r="H16" s="36"/>
      <c r="I16" s="114" t="s">
        <v>26</v>
      </c>
      <c r="J16" s="105" t="s">
        <v>19</v>
      </c>
      <c r="K16" s="36"/>
      <c r="L16" s="115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s="2" customFormat="1" ht="18" customHeight="1">
      <c r="A17" s="36"/>
      <c r="B17" s="41"/>
      <c r="C17" s="36"/>
      <c r="D17" s="36"/>
      <c r="E17" s="105" t="s">
        <v>22</v>
      </c>
      <c r="F17" s="36"/>
      <c r="G17" s="36"/>
      <c r="H17" s="36"/>
      <c r="I17" s="114" t="s">
        <v>27</v>
      </c>
      <c r="J17" s="105" t="s">
        <v>19</v>
      </c>
      <c r="K17" s="36"/>
      <c r="L17" s="11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s="2" customFormat="1" ht="6.95" customHeight="1">
      <c r="A18" s="36"/>
      <c r="B18" s="41"/>
      <c r="C18" s="36"/>
      <c r="D18" s="36"/>
      <c r="E18" s="36"/>
      <c r="F18" s="36"/>
      <c r="G18" s="36"/>
      <c r="H18" s="36"/>
      <c r="I18" s="36"/>
      <c r="J18" s="36"/>
      <c r="K18" s="36"/>
      <c r="L18" s="115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s="2" customFormat="1" ht="12" customHeight="1">
      <c r="A19" s="36"/>
      <c r="B19" s="41"/>
      <c r="C19" s="36"/>
      <c r="D19" s="114" t="s">
        <v>28</v>
      </c>
      <c r="E19" s="36"/>
      <c r="F19" s="36"/>
      <c r="G19" s="36"/>
      <c r="H19" s="36"/>
      <c r="I19" s="114" t="s">
        <v>26</v>
      </c>
      <c r="J19" s="32" t="str">
        <f>'Rekapitulace stavby'!AN13</f>
        <v>Vyplň údaj</v>
      </c>
      <c r="K19" s="36"/>
      <c r="L19" s="115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s="2" customFormat="1" ht="18" customHeight="1">
      <c r="A20" s="36"/>
      <c r="B20" s="41"/>
      <c r="C20" s="36"/>
      <c r="D20" s="36"/>
      <c r="E20" s="388" t="str">
        <f>'Rekapitulace stavby'!E14</f>
        <v>Vyplň údaj</v>
      </c>
      <c r="F20" s="389"/>
      <c r="G20" s="389"/>
      <c r="H20" s="389"/>
      <c r="I20" s="114" t="s">
        <v>27</v>
      </c>
      <c r="J20" s="32" t="str">
        <f>'Rekapitulace stavby'!AN14</f>
        <v>Vyplň údaj</v>
      </c>
      <c r="K20" s="36"/>
      <c r="L20" s="115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s="2" customFormat="1" ht="6.95" customHeight="1">
      <c r="A21" s="36"/>
      <c r="B21" s="41"/>
      <c r="C21" s="36"/>
      <c r="D21" s="36"/>
      <c r="E21" s="36"/>
      <c r="F21" s="36"/>
      <c r="G21" s="36"/>
      <c r="H21" s="36"/>
      <c r="I21" s="36"/>
      <c r="J21" s="36"/>
      <c r="K21" s="36"/>
      <c r="L21" s="115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s="2" customFormat="1" ht="12" customHeight="1">
      <c r="A22" s="36"/>
      <c r="B22" s="41"/>
      <c r="C22" s="36"/>
      <c r="D22" s="114" t="s">
        <v>30</v>
      </c>
      <c r="E22" s="36"/>
      <c r="F22" s="36"/>
      <c r="G22" s="36"/>
      <c r="H22" s="36"/>
      <c r="I22" s="114" t="s">
        <v>26</v>
      </c>
      <c r="J22" s="105" t="s">
        <v>19</v>
      </c>
      <c r="K22" s="36"/>
      <c r="L22" s="115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s="2" customFormat="1" ht="18" customHeight="1">
      <c r="A23" s="36"/>
      <c r="B23" s="41"/>
      <c r="C23" s="36"/>
      <c r="D23" s="36"/>
      <c r="E23" s="105" t="s">
        <v>22</v>
      </c>
      <c r="F23" s="36"/>
      <c r="G23" s="36"/>
      <c r="H23" s="36"/>
      <c r="I23" s="114" t="s">
        <v>27</v>
      </c>
      <c r="J23" s="105" t="s">
        <v>19</v>
      </c>
      <c r="K23" s="36"/>
      <c r="L23" s="115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s="2" customFormat="1" ht="6.95" customHeight="1">
      <c r="A24" s="36"/>
      <c r="B24" s="41"/>
      <c r="C24" s="36"/>
      <c r="D24" s="36"/>
      <c r="E24" s="36"/>
      <c r="F24" s="36"/>
      <c r="G24" s="36"/>
      <c r="H24" s="36"/>
      <c r="I24" s="36"/>
      <c r="J24" s="36"/>
      <c r="K24" s="36"/>
      <c r="L24" s="115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s="2" customFormat="1" ht="12" customHeight="1">
      <c r="A25" s="36"/>
      <c r="B25" s="41"/>
      <c r="C25" s="36"/>
      <c r="D25" s="114" t="s">
        <v>32</v>
      </c>
      <c r="E25" s="36"/>
      <c r="F25" s="36"/>
      <c r="G25" s="36"/>
      <c r="H25" s="36"/>
      <c r="I25" s="114" t="s">
        <v>26</v>
      </c>
      <c r="J25" s="105" t="s">
        <v>19</v>
      </c>
      <c r="K25" s="36"/>
      <c r="L25" s="115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s="2" customFormat="1" ht="18" customHeight="1">
      <c r="A26" s="36"/>
      <c r="B26" s="41"/>
      <c r="C26" s="36"/>
      <c r="D26" s="36"/>
      <c r="E26" s="105" t="s">
        <v>22</v>
      </c>
      <c r="F26" s="36"/>
      <c r="G26" s="36"/>
      <c r="H26" s="36"/>
      <c r="I26" s="114" t="s">
        <v>27</v>
      </c>
      <c r="J26" s="105" t="s">
        <v>19</v>
      </c>
      <c r="K26" s="36"/>
      <c r="L26" s="115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s="2" customFormat="1" ht="6.95" customHeight="1">
      <c r="A27" s="36"/>
      <c r="B27" s="41"/>
      <c r="C27" s="36"/>
      <c r="D27" s="36"/>
      <c r="E27" s="36"/>
      <c r="F27" s="36"/>
      <c r="G27" s="36"/>
      <c r="H27" s="36"/>
      <c r="I27" s="36"/>
      <c r="J27" s="36"/>
      <c r="K27" s="36"/>
      <c r="L27" s="115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s="2" customFormat="1" ht="12" customHeight="1">
      <c r="A28" s="36"/>
      <c r="B28" s="41"/>
      <c r="C28" s="36"/>
      <c r="D28" s="114" t="s">
        <v>33</v>
      </c>
      <c r="E28" s="36"/>
      <c r="F28" s="36"/>
      <c r="G28" s="36"/>
      <c r="H28" s="36"/>
      <c r="I28" s="36"/>
      <c r="J28" s="36"/>
      <c r="K28" s="36"/>
      <c r="L28" s="115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s="8" customFormat="1" ht="16.5" customHeight="1">
      <c r="A29" s="117"/>
      <c r="B29" s="118"/>
      <c r="C29" s="117"/>
      <c r="D29" s="117"/>
      <c r="E29" s="390" t="s">
        <v>19</v>
      </c>
      <c r="F29" s="390"/>
      <c r="G29" s="390"/>
      <c r="H29" s="390"/>
      <c r="I29" s="117"/>
      <c r="J29" s="117"/>
      <c r="K29" s="117"/>
      <c r="L29" s="119"/>
      <c r="S29" s="117"/>
      <c r="T29" s="117"/>
      <c r="U29" s="117"/>
      <c r="V29" s="117"/>
      <c r="W29" s="117"/>
      <c r="X29" s="117"/>
      <c r="Y29" s="117"/>
      <c r="Z29" s="117"/>
      <c r="AA29" s="117"/>
      <c r="AB29" s="117"/>
      <c r="AC29" s="117"/>
      <c r="AD29" s="117"/>
      <c r="AE29" s="117"/>
    </row>
    <row r="30" spans="1:31" s="2" customFormat="1" ht="6.95" customHeight="1">
      <c r="A30" s="36"/>
      <c r="B30" s="41"/>
      <c r="C30" s="36"/>
      <c r="D30" s="36"/>
      <c r="E30" s="36"/>
      <c r="F30" s="36"/>
      <c r="G30" s="36"/>
      <c r="H30" s="36"/>
      <c r="I30" s="36"/>
      <c r="J30" s="36"/>
      <c r="K30" s="36"/>
      <c r="L30" s="115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</row>
    <row r="31" spans="1:31" s="2" customFormat="1" ht="6.95" customHeight="1">
      <c r="A31" s="36"/>
      <c r="B31" s="41"/>
      <c r="C31" s="36"/>
      <c r="D31" s="120"/>
      <c r="E31" s="120"/>
      <c r="F31" s="120"/>
      <c r="G31" s="120"/>
      <c r="H31" s="120"/>
      <c r="I31" s="120"/>
      <c r="J31" s="120"/>
      <c r="K31" s="120"/>
      <c r="L31" s="115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</row>
    <row r="32" spans="1:31" s="2" customFormat="1" ht="25.35" customHeight="1">
      <c r="A32" s="36"/>
      <c r="B32" s="41"/>
      <c r="C32" s="36"/>
      <c r="D32" s="121" t="s">
        <v>35</v>
      </c>
      <c r="E32" s="36"/>
      <c r="F32" s="36"/>
      <c r="G32" s="36"/>
      <c r="H32" s="36"/>
      <c r="I32" s="36"/>
      <c r="J32" s="122">
        <f>ROUND(J93, 2)</f>
        <v>0</v>
      </c>
      <c r="K32" s="36"/>
      <c r="L32" s="115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</row>
    <row r="33" spans="1:31" s="2" customFormat="1" ht="6.95" customHeight="1">
      <c r="A33" s="36"/>
      <c r="B33" s="41"/>
      <c r="C33" s="36"/>
      <c r="D33" s="120"/>
      <c r="E33" s="120"/>
      <c r="F33" s="120"/>
      <c r="G33" s="120"/>
      <c r="H33" s="120"/>
      <c r="I33" s="120"/>
      <c r="J33" s="120"/>
      <c r="K33" s="120"/>
      <c r="L33" s="115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</row>
    <row r="34" spans="1:31" s="2" customFormat="1" ht="14.45" customHeight="1">
      <c r="A34" s="36"/>
      <c r="B34" s="41"/>
      <c r="C34" s="36"/>
      <c r="D34" s="36"/>
      <c r="E34" s="36"/>
      <c r="F34" s="123" t="s">
        <v>37</v>
      </c>
      <c r="G34" s="36"/>
      <c r="H34" s="36"/>
      <c r="I34" s="123" t="s">
        <v>36</v>
      </c>
      <c r="J34" s="123" t="s">
        <v>38</v>
      </c>
      <c r="K34" s="36"/>
      <c r="L34" s="115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s="2" customFormat="1" ht="14.45" customHeight="1">
      <c r="A35" s="36"/>
      <c r="B35" s="41"/>
      <c r="C35" s="36"/>
      <c r="D35" s="124" t="s">
        <v>39</v>
      </c>
      <c r="E35" s="114" t="s">
        <v>40</v>
      </c>
      <c r="F35" s="125">
        <f>ROUND((SUM(BE93:BE124)),  2)</f>
        <v>0</v>
      </c>
      <c r="G35" s="36"/>
      <c r="H35" s="36"/>
      <c r="I35" s="126">
        <v>0.21</v>
      </c>
      <c r="J35" s="125">
        <f>ROUND(((SUM(BE93:BE124))*I35),  2)</f>
        <v>0</v>
      </c>
      <c r="K35" s="36"/>
      <c r="L35" s="115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</row>
    <row r="36" spans="1:31" s="2" customFormat="1" ht="14.45" customHeight="1">
      <c r="A36" s="36"/>
      <c r="B36" s="41"/>
      <c r="C36" s="36"/>
      <c r="D36" s="36"/>
      <c r="E36" s="114" t="s">
        <v>41</v>
      </c>
      <c r="F36" s="125">
        <f>ROUND((SUM(BF93:BF124)),  2)</f>
        <v>0</v>
      </c>
      <c r="G36" s="36"/>
      <c r="H36" s="36"/>
      <c r="I36" s="126">
        <v>0.15</v>
      </c>
      <c r="J36" s="125">
        <f>ROUND(((SUM(BF93:BF124))*I36),  2)</f>
        <v>0</v>
      </c>
      <c r="K36" s="36"/>
      <c r="L36" s="115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</row>
    <row r="37" spans="1:31" s="2" customFormat="1" ht="14.45" hidden="1" customHeight="1">
      <c r="A37" s="36"/>
      <c r="B37" s="41"/>
      <c r="C37" s="36"/>
      <c r="D37" s="36"/>
      <c r="E37" s="114" t="s">
        <v>42</v>
      </c>
      <c r="F37" s="125">
        <f>ROUND((SUM(BG93:BG124)),  2)</f>
        <v>0</v>
      </c>
      <c r="G37" s="36"/>
      <c r="H37" s="36"/>
      <c r="I37" s="126">
        <v>0.21</v>
      </c>
      <c r="J37" s="125">
        <f>0</f>
        <v>0</v>
      </c>
      <c r="K37" s="36"/>
      <c r="L37" s="115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</row>
    <row r="38" spans="1:31" s="2" customFormat="1" ht="14.45" hidden="1" customHeight="1">
      <c r="A38" s="36"/>
      <c r="B38" s="41"/>
      <c r="C38" s="36"/>
      <c r="D38" s="36"/>
      <c r="E38" s="114" t="s">
        <v>43</v>
      </c>
      <c r="F38" s="125">
        <f>ROUND((SUM(BH93:BH124)),  2)</f>
        <v>0</v>
      </c>
      <c r="G38" s="36"/>
      <c r="H38" s="36"/>
      <c r="I38" s="126">
        <v>0.15</v>
      </c>
      <c r="J38" s="125">
        <f>0</f>
        <v>0</v>
      </c>
      <c r="K38" s="36"/>
      <c r="L38" s="115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</row>
    <row r="39" spans="1:31" s="2" customFormat="1" ht="14.45" hidden="1" customHeight="1">
      <c r="A39" s="36"/>
      <c r="B39" s="41"/>
      <c r="C39" s="36"/>
      <c r="D39" s="36"/>
      <c r="E39" s="114" t="s">
        <v>44</v>
      </c>
      <c r="F39" s="125">
        <f>ROUND((SUM(BI93:BI124)),  2)</f>
        <v>0</v>
      </c>
      <c r="G39" s="36"/>
      <c r="H39" s="36"/>
      <c r="I39" s="126">
        <v>0</v>
      </c>
      <c r="J39" s="125">
        <f>0</f>
        <v>0</v>
      </c>
      <c r="K39" s="36"/>
      <c r="L39" s="115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</row>
    <row r="40" spans="1:31" s="2" customFormat="1" ht="6.95" customHeight="1">
      <c r="A40" s="36"/>
      <c r="B40" s="41"/>
      <c r="C40" s="36"/>
      <c r="D40" s="36"/>
      <c r="E40" s="36"/>
      <c r="F40" s="36"/>
      <c r="G40" s="36"/>
      <c r="H40" s="36"/>
      <c r="I40" s="36"/>
      <c r="J40" s="36"/>
      <c r="K40" s="36"/>
      <c r="L40" s="115"/>
      <c r="S40" s="36"/>
      <c r="T40" s="36"/>
      <c r="U40" s="36"/>
      <c r="V40" s="36"/>
      <c r="W40" s="36"/>
      <c r="X40" s="36"/>
      <c r="Y40" s="36"/>
      <c r="Z40" s="36"/>
      <c r="AA40" s="36"/>
      <c r="AB40" s="36"/>
      <c r="AC40" s="36"/>
      <c r="AD40" s="36"/>
      <c r="AE40" s="36"/>
    </row>
    <row r="41" spans="1:31" s="2" customFormat="1" ht="25.35" customHeight="1">
      <c r="A41" s="36"/>
      <c r="B41" s="41"/>
      <c r="C41" s="127"/>
      <c r="D41" s="128" t="s">
        <v>45</v>
      </c>
      <c r="E41" s="129"/>
      <c r="F41" s="129"/>
      <c r="G41" s="130" t="s">
        <v>46</v>
      </c>
      <c r="H41" s="131" t="s">
        <v>47</v>
      </c>
      <c r="I41" s="129"/>
      <c r="J41" s="132">
        <f>SUM(J32:J39)</f>
        <v>0</v>
      </c>
      <c r="K41" s="133"/>
      <c r="L41" s="115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</row>
    <row r="42" spans="1:31" s="2" customFormat="1" ht="14.45" customHeight="1">
      <c r="A42" s="36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15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</row>
    <row r="46" spans="1:31" s="2" customFormat="1" ht="6.95" customHeight="1">
      <c r="A46" s="36"/>
      <c r="B46" s="136"/>
      <c r="C46" s="137"/>
      <c r="D46" s="137"/>
      <c r="E46" s="137"/>
      <c r="F46" s="137"/>
      <c r="G46" s="137"/>
      <c r="H46" s="137"/>
      <c r="I46" s="137"/>
      <c r="J46" s="137"/>
      <c r="K46" s="137"/>
      <c r="L46" s="115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</row>
    <row r="47" spans="1:31" s="2" customFormat="1" ht="24.95" customHeight="1">
      <c r="A47" s="36"/>
      <c r="B47" s="37"/>
      <c r="C47" s="25" t="s">
        <v>99</v>
      </c>
      <c r="D47" s="38"/>
      <c r="E47" s="38"/>
      <c r="F47" s="38"/>
      <c r="G47" s="38"/>
      <c r="H47" s="38"/>
      <c r="I47" s="38"/>
      <c r="J47" s="38"/>
      <c r="K47" s="38"/>
      <c r="L47" s="115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s="2" customFormat="1" ht="6.95" customHeight="1">
      <c r="A48" s="36"/>
      <c r="B48" s="37"/>
      <c r="C48" s="38"/>
      <c r="D48" s="38"/>
      <c r="E48" s="38"/>
      <c r="F48" s="38"/>
      <c r="G48" s="38"/>
      <c r="H48" s="38"/>
      <c r="I48" s="38"/>
      <c r="J48" s="38"/>
      <c r="K48" s="38"/>
      <c r="L48" s="115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47" s="2" customFormat="1" ht="12" customHeight="1">
      <c r="A49" s="36"/>
      <c r="B49" s="37"/>
      <c r="C49" s="31" t="s">
        <v>16</v>
      </c>
      <c r="D49" s="38"/>
      <c r="E49" s="38"/>
      <c r="F49" s="38"/>
      <c r="G49" s="38"/>
      <c r="H49" s="38"/>
      <c r="I49" s="38"/>
      <c r="J49" s="38"/>
      <c r="K49" s="38"/>
      <c r="L49" s="115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47" s="2" customFormat="1" ht="16.5" customHeight="1">
      <c r="A50" s="36"/>
      <c r="B50" s="37"/>
      <c r="C50" s="38"/>
      <c r="D50" s="38"/>
      <c r="E50" s="391" t="str">
        <f>E7</f>
        <v>Bourací práce vybraných objektů MČ Praha 5</v>
      </c>
      <c r="F50" s="392"/>
      <c r="G50" s="392"/>
      <c r="H50" s="392"/>
      <c r="I50" s="38"/>
      <c r="J50" s="38"/>
      <c r="K50" s="38"/>
      <c r="L50" s="115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47" s="1" customFormat="1" ht="12" customHeight="1">
      <c r="B51" s="23"/>
      <c r="C51" s="31" t="s">
        <v>94</v>
      </c>
      <c r="D51" s="24"/>
      <c r="E51" s="24"/>
      <c r="F51" s="24"/>
      <c r="G51" s="24"/>
      <c r="H51" s="24"/>
      <c r="I51" s="24"/>
      <c r="J51" s="24"/>
      <c r="K51" s="24"/>
      <c r="L51" s="22"/>
    </row>
    <row r="52" spans="1:47" s="2" customFormat="1" ht="16.5" customHeight="1">
      <c r="A52" s="36"/>
      <c r="B52" s="37"/>
      <c r="C52" s="38"/>
      <c r="D52" s="38"/>
      <c r="E52" s="391" t="s">
        <v>95</v>
      </c>
      <c r="F52" s="393"/>
      <c r="G52" s="393"/>
      <c r="H52" s="393"/>
      <c r="I52" s="38"/>
      <c r="J52" s="38"/>
      <c r="K52" s="38"/>
      <c r="L52" s="115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</row>
    <row r="53" spans="1:47" s="2" customFormat="1" ht="12" customHeight="1">
      <c r="A53" s="36"/>
      <c r="B53" s="37"/>
      <c r="C53" s="31" t="s">
        <v>96</v>
      </c>
      <c r="D53" s="38"/>
      <c r="E53" s="38"/>
      <c r="F53" s="38"/>
      <c r="G53" s="38"/>
      <c r="H53" s="38"/>
      <c r="I53" s="38"/>
      <c r="J53" s="38"/>
      <c r="K53" s="38"/>
      <c r="L53" s="115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</row>
    <row r="54" spans="1:47" s="2" customFormat="1" ht="16.5" customHeight="1">
      <c r="A54" s="36"/>
      <c r="B54" s="37"/>
      <c r="C54" s="38"/>
      <c r="D54" s="38"/>
      <c r="E54" s="340" t="str">
        <f>E11</f>
        <v>VRN - Vedlejší rozpočtové náklady</v>
      </c>
      <c r="F54" s="393"/>
      <c r="G54" s="393"/>
      <c r="H54" s="393"/>
      <c r="I54" s="38"/>
      <c r="J54" s="38"/>
      <c r="K54" s="38"/>
      <c r="L54" s="115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</row>
    <row r="55" spans="1:47" s="2" customFormat="1" ht="6.95" customHeight="1">
      <c r="A55" s="36"/>
      <c r="B55" s="37"/>
      <c r="C55" s="38"/>
      <c r="D55" s="38"/>
      <c r="E55" s="38"/>
      <c r="F55" s="38"/>
      <c r="G55" s="38"/>
      <c r="H55" s="38"/>
      <c r="I55" s="38"/>
      <c r="J55" s="38"/>
      <c r="K55" s="38"/>
      <c r="L55" s="115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</row>
    <row r="56" spans="1:47" s="2" customFormat="1" ht="12" customHeight="1">
      <c r="A56" s="36"/>
      <c r="B56" s="37"/>
      <c r="C56" s="31" t="s">
        <v>21</v>
      </c>
      <c r="D56" s="38"/>
      <c r="E56" s="38"/>
      <c r="F56" s="29" t="str">
        <f>F14</f>
        <v>parc.č. 467/2, 465/6, 465/4, 465/6 k.ú. Hlubočepy</v>
      </c>
      <c r="G56" s="38"/>
      <c r="H56" s="38"/>
      <c r="I56" s="31" t="s">
        <v>23</v>
      </c>
      <c r="J56" s="61" t="str">
        <f>IF(J14="","",J14)</f>
        <v>1. 2. 2022</v>
      </c>
      <c r="K56" s="38"/>
      <c r="L56" s="115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</row>
    <row r="57" spans="1:47" s="2" customFormat="1" ht="6.95" customHeight="1">
      <c r="A57" s="36"/>
      <c r="B57" s="37"/>
      <c r="C57" s="38"/>
      <c r="D57" s="38"/>
      <c r="E57" s="38"/>
      <c r="F57" s="38"/>
      <c r="G57" s="38"/>
      <c r="H57" s="38"/>
      <c r="I57" s="38"/>
      <c r="J57" s="38"/>
      <c r="K57" s="38"/>
      <c r="L57" s="115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</row>
    <row r="58" spans="1:47" s="2" customFormat="1" ht="15.2" customHeight="1">
      <c r="A58" s="36"/>
      <c r="B58" s="37"/>
      <c r="C58" s="31" t="s">
        <v>25</v>
      </c>
      <c r="D58" s="38"/>
      <c r="E58" s="38"/>
      <c r="F58" s="29" t="str">
        <f>E17</f>
        <v xml:space="preserve"> </v>
      </c>
      <c r="G58" s="38"/>
      <c r="H58" s="38"/>
      <c r="I58" s="31" t="s">
        <v>30</v>
      </c>
      <c r="J58" s="34" t="str">
        <f>E23</f>
        <v xml:space="preserve"> </v>
      </c>
      <c r="K58" s="38"/>
      <c r="L58" s="115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</row>
    <row r="59" spans="1:47" s="2" customFormat="1" ht="15.2" customHeight="1">
      <c r="A59" s="36"/>
      <c r="B59" s="37"/>
      <c r="C59" s="31" t="s">
        <v>28</v>
      </c>
      <c r="D59" s="38"/>
      <c r="E59" s="38"/>
      <c r="F59" s="29" t="str">
        <f>IF(E20="","",E20)</f>
        <v>Vyplň údaj</v>
      </c>
      <c r="G59" s="38"/>
      <c r="H59" s="38"/>
      <c r="I59" s="31" t="s">
        <v>32</v>
      </c>
      <c r="J59" s="34" t="str">
        <f>E26</f>
        <v xml:space="preserve"> </v>
      </c>
      <c r="K59" s="38"/>
      <c r="L59" s="115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</row>
    <row r="60" spans="1:47" s="2" customFormat="1" ht="10.35" customHeight="1">
      <c r="A60" s="36"/>
      <c r="B60" s="37"/>
      <c r="C60" s="38"/>
      <c r="D60" s="38"/>
      <c r="E60" s="38"/>
      <c r="F60" s="38"/>
      <c r="G60" s="38"/>
      <c r="H60" s="38"/>
      <c r="I60" s="38"/>
      <c r="J60" s="38"/>
      <c r="K60" s="38"/>
      <c r="L60" s="115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</row>
    <row r="61" spans="1:47" s="2" customFormat="1" ht="29.25" customHeight="1">
      <c r="A61" s="36"/>
      <c r="B61" s="37"/>
      <c r="C61" s="138" t="s">
        <v>100</v>
      </c>
      <c r="D61" s="139"/>
      <c r="E61" s="139"/>
      <c r="F61" s="139"/>
      <c r="G61" s="139"/>
      <c r="H61" s="139"/>
      <c r="I61" s="139"/>
      <c r="J61" s="140" t="s">
        <v>101</v>
      </c>
      <c r="K61" s="139"/>
      <c r="L61" s="115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</row>
    <row r="62" spans="1:47" s="2" customFormat="1" ht="10.35" customHeight="1">
      <c r="A62" s="36"/>
      <c r="B62" s="37"/>
      <c r="C62" s="38"/>
      <c r="D62" s="38"/>
      <c r="E62" s="38"/>
      <c r="F62" s="38"/>
      <c r="G62" s="38"/>
      <c r="H62" s="38"/>
      <c r="I62" s="38"/>
      <c r="J62" s="38"/>
      <c r="K62" s="38"/>
      <c r="L62" s="115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</row>
    <row r="63" spans="1:47" s="2" customFormat="1" ht="22.9" customHeight="1">
      <c r="A63" s="36"/>
      <c r="B63" s="37"/>
      <c r="C63" s="141" t="s">
        <v>67</v>
      </c>
      <c r="D63" s="38"/>
      <c r="E63" s="38"/>
      <c r="F63" s="38"/>
      <c r="G63" s="38"/>
      <c r="H63" s="38"/>
      <c r="I63" s="38"/>
      <c r="J63" s="79">
        <f>J93</f>
        <v>0</v>
      </c>
      <c r="K63" s="38"/>
      <c r="L63" s="115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U63" s="19" t="s">
        <v>102</v>
      </c>
    </row>
    <row r="64" spans="1:47" s="9" customFormat="1" ht="24.95" customHeight="1">
      <c r="B64" s="142"/>
      <c r="C64" s="143"/>
      <c r="D64" s="144" t="s">
        <v>442</v>
      </c>
      <c r="E64" s="145"/>
      <c r="F64" s="145"/>
      <c r="G64" s="145"/>
      <c r="H64" s="145"/>
      <c r="I64" s="145"/>
      <c r="J64" s="146">
        <f>J94</f>
        <v>0</v>
      </c>
      <c r="K64" s="143"/>
      <c r="L64" s="147"/>
    </row>
    <row r="65" spans="1:31" s="10" customFormat="1" ht="19.899999999999999" customHeight="1">
      <c r="B65" s="148"/>
      <c r="C65" s="99"/>
      <c r="D65" s="149" t="s">
        <v>443</v>
      </c>
      <c r="E65" s="150"/>
      <c r="F65" s="150"/>
      <c r="G65" s="150"/>
      <c r="H65" s="150"/>
      <c r="I65" s="150"/>
      <c r="J65" s="151">
        <f>J95</f>
        <v>0</v>
      </c>
      <c r="K65" s="99"/>
      <c r="L65" s="152"/>
    </row>
    <row r="66" spans="1:31" s="10" customFormat="1" ht="19.899999999999999" customHeight="1">
      <c r="B66" s="148"/>
      <c r="C66" s="99"/>
      <c r="D66" s="149" t="s">
        <v>444</v>
      </c>
      <c r="E66" s="150"/>
      <c r="F66" s="150"/>
      <c r="G66" s="150"/>
      <c r="H66" s="150"/>
      <c r="I66" s="150"/>
      <c r="J66" s="151">
        <f>J102</f>
        <v>0</v>
      </c>
      <c r="K66" s="99"/>
      <c r="L66" s="152"/>
    </row>
    <row r="67" spans="1:31" s="10" customFormat="1" ht="19.899999999999999" customHeight="1">
      <c r="B67" s="148"/>
      <c r="C67" s="99"/>
      <c r="D67" s="149" t="s">
        <v>445</v>
      </c>
      <c r="E67" s="150"/>
      <c r="F67" s="150"/>
      <c r="G67" s="150"/>
      <c r="H67" s="150"/>
      <c r="I67" s="150"/>
      <c r="J67" s="151">
        <f>J106</f>
        <v>0</v>
      </c>
      <c r="K67" s="99"/>
      <c r="L67" s="152"/>
    </row>
    <row r="68" spans="1:31" s="10" customFormat="1" ht="19.899999999999999" customHeight="1">
      <c r="B68" s="148"/>
      <c r="C68" s="99"/>
      <c r="D68" s="149" t="s">
        <v>446</v>
      </c>
      <c r="E68" s="150"/>
      <c r="F68" s="150"/>
      <c r="G68" s="150"/>
      <c r="H68" s="150"/>
      <c r="I68" s="150"/>
      <c r="J68" s="151">
        <f>J110</f>
        <v>0</v>
      </c>
      <c r="K68" s="99"/>
      <c r="L68" s="152"/>
    </row>
    <row r="69" spans="1:31" s="10" customFormat="1" ht="19.899999999999999" customHeight="1">
      <c r="B69" s="148"/>
      <c r="C69" s="99"/>
      <c r="D69" s="149" t="s">
        <v>447</v>
      </c>
      <c r="E69" s="150"/>
      <c r="F69" s="150"/>
      <c r="G69" s="150"/>
      <c r="H69" s="150"/>
      <c r="I69" s="150"/>
      <c r="J69" s="151">
        <f>J114</f>
        <v>0</v>
      </c>
      <c r="K69" s="99"/>
      <c r="L69" s="152"/>
    </row>
    <row r="70" spans="1:31" s="10" customFormat="1" ht="19.899999999999999" customHeight="1">
      <c r="B70" s="148"/>
      <c r="C70" s="99"/>
      <c r="D70" s="149" t="s">
        <v>448</v>
      </c>
      <c r="E70" s="150"/>
      <c r="F70" s="150"/>
      <c r="G70" s="150"/>
      <c r="H70" s="150"/>
      <c r="I70" s="150"/>
      <c r="J70" s="151">
        <f>J117</f>
        <v>0</v>
      </c>
      <c r="K70" s="99"/>
      <c r="L70" s="152"/>
    </row>
    <row r="71" spans="1:31" s="10" customFormat="1" ht="19.899999999999999" customHeight="1">
      <c r="B71" s="148"/>
      <c r="C71" s="99"/>
      <c r="D71" s="149" t="s">
        <v>449</v>
      </c>
      <c r="E71" s="150"/>
      <c r="F71" s="150"/>
      <c r="G71" s="150"/>
      <c r="H71" s="150"/>
      <c r="I71" s="150"/>
      <c r="J71" s="151">
        <f>J121</f>
        <v>0</v>
      </c>
      <c r="K71" s="99"/>
      <c r="L71" s="152"/>
    </row>
    <row r="72" spans="1:31" s="2" customFormat="1" ht="21.75" customHeight="1">
      <c r="A72" s="36"/>
      <c r="B72" s="37"/>
      <c r="C72" s="38"/>
      <c r="D72" s="38"/>
      <c r="E72" s="38"/>
      <c r="F72" s="38"/>
      <c r="G72" s="38"/>
      <c r="H72" s="38"/>
      <c r="I72" s="38"/>
      <c r="J72" s="38"/>
      <c r="K72" s="38"/>
      <c r="L72" s="115"/>
      <c r="S72" s="36"/>
      <c r="T72" s="36"/>
      <c r="U72" s="36"/>
      <c r="V72" s="36"/>
      <c r="W72" s="36"/>
      <c r="X72" s="36"/>
      <c r="Y72" s="36"/>
      <c r="Z72" s="36"/>
      <c r="AA72" s="36"/>
      <c r="AB72" s="36"/>
      <c r="AC72" s="36"/>
      <c r="AD72" s="36"/>
      <c r="AE72" s="36"/>
    </row>
    <row r="73" spans="1:31" s="2" customFormat="1" ht="6.95" customHeight="1">
      <c r="A73" s="36"/>
      <c r="B73" s="49"/>
      <c r="C73" s="50"/>
      <c r="D73" s="50"/>
      <c r="E73" s="50"/>
      <c r="F73" s="50"/>
      <c r="G73" s="50"/>
      <c r="H73" s="50"/>
      <c r="I73" s="50"/>
      <c r="J73" s="50"/>
      <c r="K73" s="50"/>
      <c r="L73" s="115"/>
      <c r="S73" s="36"/>
      <c r="T73" s="36"/>
      <c r="U73" s="36"/>
      <c r="V73" s="36"/>
      <c r="W73" s="36"/>
      <c r="X73" s="36"/>
      <c r="Y73" s="36"/>
      <c r="Z73" s="36"/>
      <c r="AA73" s="36"/>
      <c r="AB73" s="36"/>
      <c r="AC73" s="36"/>
      <c r="AD73" s="36"/>
      <c r="AE73" s="36"/>
    </row>
    <row r="77" spans="1:31" s="2" customFormat="1" ht="6.95" customHeight="1">
      <c r="A77" s="36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115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</row>
    <row r="78" spans="1:31" s="2" customFormat="1" ht="24.95" customHeight="1">
      <c r="A78" s="36"/>
      <c r="B78" s="37"/>
      <c r="C78" s="25" t="s">
        <v>114</v>
      </c>
      <c r="D78" s="38"/>
      <c r="E78" s="38"/>
      <c r="F78" s="38"/>
      <c r="G78" s="38"/>
      <c r="H78" s="38"/>
      <c r="I78" s="38"/>
      <c r="J78" s="38"/>
      <c r="K78" s="38"/>
      <c r="L78" s="115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</row>
    <row r="79" spans="1:31" s="2" customFormat="1" ht="6.95" customHeight="1">
      <c r="A79" s="36"/>
      <c r="B79" s="37"/>
      <c r="C79" s="38"/>
      <c r="D79" s="38"/>
      <c r="E79" s="38"/>
      <c r="F79" s="38"/>
      <c r="G79" s="38"/>
      <c r="H79" s="38"/>
      <c r="I79" s="38"/>
      <c r="J79" s="38"/>
      <c r="K79" s="38"/>
      <c r="L79" s="115"/>
      <c r="S79" s="36"/>
      <c r="T79" s="36"/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</row>
    <row r="80" spans="1:31" s="2" customFormat="1" ht="12" customHeight="1">
      <c r="A80" s="36"/>
      <c r="B80" s="37"/>
      <c r="C80" s="31" t="s">
        <v>16</v>
      </c>
      <c r="D80" s="38"/>
      <c r="E80" s="38"/>
      <c r="F80" s="38"/>
      <c r="G80" s="38"/>
      <c r="H80" s="38"/>
      <c r="I80" s="38"/>
      <c r="J80" s="38"/>
      <c r="K80" s="38"/>
      <c r="L80" s="115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</row>
    <row r="81" spans="1:65" s="2" customFormat="1" ht="16.5" customHeight="1">
      <c r="A81" s="36"/>
      <c r="B81" s="37"/>
      <c r="C81" s="38"/>
      <c r="D81" s="38"/>
      <c r="E81" s="391" t="str">
        <f>E7</f>
        <v>Bourací práce vybraných objektů MČ Praha 5</v>
      </c>
      <c r="F81" s="392"/>
      <c r="G81" s="392"/>
      <c r="H81" s="392"/>
      <c r="I81" s="38"/>
      <c r="J81" s="38"/>
      <c r="K81" s="38"/>
      <c r="L81" s="115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</row>
    <row r="82" spans="1:65" s="1" customFormat="1" ht="12" customHeight="1">
      <c r="B82" s="23"/>
      <c r="C82" s="31" t="s">
        <v>94</v>
      </c>
      <c r="D82" s="24"/>
      <c r="E82" s="24"/>
      <c r="F82" s="24"/>
      <c r="G82" s="24"/>
      <c r="H82" s="24"/>
      <c r="I82" s="24"/>
      <c r="J82" s="24"/>
      <c r="K82" s="24"/>
      <c r="L82" s="22"/>
    </row>
    <row r="83" spans="1:65" s="2" customFormat="1" ht="16.5" customHeight="1">
      <c r="A83" s="36"/>
      <c r="B83" s="37"/>
      <c r="C83" s="38"/>
      <c r="D83" s="38"/>
      <c r="E83" s="391" t="s">
        <v>95</v>
      </c>
      <c r="F83" s="393"/>
      <c r="G83" s="393"/>
      <c r="H83" s="393"/>
      <c r="I83" s="38"/>
      <c r="J83" s="38"/>
      <c r="K83" s="38"/>
      <c r="L83" s="115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</row>
    <row r="84" spans="1:65" s="2" customFormat="1" ht="12" customHeight="1">
      <c r="A84" s="36"/>
      <c r="B84" s="37"/>
      <c r="C84" s="31" t="s">
        <v>96</v>
      </c>
      <c r="D84" s="38"/>
      <c r="E84" s="38"/>
      <c r="F84" s="38"/>
      <c r="G84" s="38"/>
      <c r="H84" s="38"/>
      <c r="I84" s="38"/>
      <c r="J84" s="38"/>
      <c r="K84" s="38"/>
      <c r="L84" s="115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</row>
    <row r="85" spans="1:65" s="2" customFormat="1" ht="16.5" customHeight="1">
      <c r="A85" s="36"/>
      <c r="B85" s="37"/>
      <c r="C85" s="38"/>
      <c r="D85" s="38"/>
      <c r="E85" s="340" t="str">
        <f>E11</f>
        <v>VRN - Vedlejší rozpočtové náklady</v>
      </c>
      <c r="F85" s="393"/>
      <c r="G85" s="393"/>
      <c r="H85" s="393"/>
      <c r="I85" s="38"/>
      <c r="J85" s="38"/>
      <c r="K85" s="38"/>
      <c r="L85" s="115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</row>
    <row r="86" spans="1:65" s="2" customFormat="1" ht="6.95" customHeight="1">
      <c r="A86" s="36"/>
      <c r="B86" s="37"/>
      <c r="C86" s="38"/>
      <c r="D86" s="38"/>
      <c r="E86" s="38"/>
      <c r="F86" s="38"/>
      <c r="G86" s="38"/>
      <c r="H86" s="38"/>
      <c r="I86" s="38"/>
      <c r="J86" s="38"/>
      <c r="K86" s="38"/>
      <c r="L86" s="115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</row>
    <row r="87" spans="1:65" s="2" customFormat="1" ht="12" customHeight="1">
      <c r="A87" s="36"/>
      <c r="B87" s="37"/>
      <c r="C87" s="31" t="s">
        <v>21</v>
      </c>
      <c r="D87" s="38"/>
      <c r="E87" s="38"/>
      <c r="F87" s="29" t="str">
        <f>F14</f>
        <v>parc.č. 467/2, 465/6, 465/4, 465/6 k.ú. Hlubočepy</v>
      </c>
      <c r="G87" s="38"/>
      <c r="H87" s="38"/>
      <c r="I87" s="31" t="s">
        <v>23</v>
      </c>
      <c r="J87" s="61" t="str">
        <f>IF(J14="","",J14)</f>
        <v>1. 2. 2022</v>
      </c>
      <c r="K87" s="38"/>
      <c r="L87" s="115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</row>
    <row r="88" spans="1:65" s="2" customFormat="1" ht="6.95" customHeight="1">
      <c r="A88" s="36"/>
      <c r="B88" s="37"/>
      <c r="C88" s="38"/>
      <c r="D88" s="38"/>
      <c r="E88" s="38"/>
      <c r="F88" s="38"/>
      <c r="G88" s="38"/>
      <c r="H88" s="38"/>
      <c r="I88" s="38"/>
      <c r="J88" s="38"/>
      <c r="K88" s="38"/>
      <c r="L88" s="115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</row>
    <row r="89" spans="1:65" s="2" customFormat="1" ht="15.2" customHeight="1">
      <c r="A89" s="36"/>
      <c r="B89" s="37"/>
      <c r="C89" s="31" t="s">
        <v>25</v>
      </c>
      <c r="D89" s="38"/>
      <c r="E89" s="38"/>
      <c r="F89" s="29" t="str">
        <f>E17</f>
        <v xml:space="preserve"> </v>
      </c>
      <c r="G89" s="38"/>
      <c r="H89" s="38"/>
      <c r="I89" s="31" t="s">
        <v>30</v>
      </c>
      <c r="J89" s="34" t="str">
        <f>E23</f>
        <v xml:space="preserve"> </v>
      </c>
      <c r="K89" s="38"/>
      <c r="L89" s="115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</row>
    <row r="90" spans="1:65" s="2" customFormat="1" ht="15.2" customHeight="1">
      <c r="A90" s="36"/>
      <c r="B90" s="37"/>
      <c r="C90" s="31" t="s">
        <v>28</v>
      </c>
      <c r="D90" s="38"/>
      <c r="E90" s="38"/>
      <c r="F90" s="29" t="str">
        <f>IF(E20="","",E20)</f>
        <v>Vyplň údaj</v>
      </c>
      <c r="G90" s="38"/>
      <c r="H90" s="38"/>
      <c r="I90" s="31" t="s">
        <v>32</v>
      </c>
      <c r="J90" s="34" t="str">
        <f>E26</f>
        <v xml:space="preserve"> </v>
      </c>
      <c r="K90" s="38"/>
      <c r="L90" s="115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</row>
    <row r="91" spans="1:65" s="2" customFormat="1" ht="10.35" customHeight="1">
      <c r="A91" s="36"/>
      <c r="B91" s="37"/>
      <c r="C91" s="38"/>
      <c r="D91" s="38"/>
      <c r="E91" s="38"/>
      <c r="F91" s="38"/>
      <c r="G91" s="38"/>
      <c r="H91" s="38"/>
      <c r="I91" s="38"/>
      <c r="J91" s="38"/>
      <c r="K91" s="38"/>
      <c r="L91" s="115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</row>
    <row r="92" spans="1:65" s="11" customFormat="1" ht="29.25" customHeight="1">
      <c r="A92" s="153"/>
      <c r="B92" s="154"/>
      <c r="C92" s="155" t="s">
        <v>115</v>
      </c>
      <c r="D92" s="156" t="s">
        <v>54</v>
      </c>
      <c r="E92" s="156" t="s">
        <v>50</v>
      </c>
      <c r="F92" s="156" t="s">
        <v>51</v>
      </c>
      <c r="G92" s="156" t="s">
        <v>116</v>
      </c>
      <c r="H92" s="156" t="s">
        <v>117</v>
      </c>
      <c r="I92" s="156" t="s">
        <v>118</v>
      </c>
      <c r="J92" s="156" t="s">
        <v>101</v>
      </c>
      <c r="K92" s="157" t="s">
        <v>119</v>
      </c>
      <c r="L92" s="158"/>
      <c r="M92" s="70" t="s">
        <v>19</v>
      </c>
      <c r="N92" s="71" t="s">
        <v>39</v>
      </c>
      <c r="O92" s="71" t="s">
        <v>120</v>
      </c>
      <c r="P92" s="71" t="s">
        <v>121</v>
      </c>
      <c r="Q92" s="71" t="s">
        <v>122</v>
      </c>
      <c r="R92" s="71" t="s">
        <v>123</v>
      </c>
      <c r="S92" s="71" t="s">
        <v>124</v>
      </c>
      <c r="T92" s="72" t="s">
        <v>125</v>
      </c>
      <c r="U92" s="153"/>
      <c r="V92" s="153"/>
      <c r="W92" s="153"/>
      <c r="X92" s="153"/>
      <c r="Y92" s="153"/>
      <c r="Z92" s="153"/>
      <c r="AA92" s="153"/>
      <c r="AB92" s="153"/>
      <c r="AC92" s="153"/>
      <c r="AD92" s="153"/>
      <c r="AE92" s="153"/>
    </row>
    <row r="93" spans="1:65" s="2" customFormat="1" ht="22.9" customHeight="1">
      <c r="A93" s="36"/>
      <c r="B93" s="37"/>
      <c r="C93" s="77" t="s">
        <v>126</v>
      </c>
      <c r="D93" s="38"/>
      <c r="E93" s="38"/>
      <c r="F93" s="38"/>
      <c r="G93" s="38"/>
      <c r="H93" s="38"/>
      <c r="I93" s="38"/>
      <c r="J93" s="159">
        <f>BK93</f>
        <v>0</v>
      </c>
      <c r="K93" s="38"/>
      <c r="L93" s="41"/>
      <c r="M93" s="73"/>
      <c r="N93" s="160"/>
      <c r="O93" s="74"/>
      <c r="P93" s="161">
        <f>P94</f>
        <v>0</v>
      </c>
      <c r="Q93" s="74"/>
      <c r="R93" s="161">
        <f>R94</f>
        <v>0</v>
      </c>
      <c r="S93" s="74"/>
      <c r="T93" s="162">
        <f>T94</f>
        <v>0</v>
      </c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T93" s="19" t="s">
        <v>68</v>
      </c>
      <c r="AU93" s="19" t="s">
        <v>102</v>
      </c>
      <c r="BK93" s="163">
        <f>BK94</f>
        <v>0</v>
      </c>
    </row>
    <row r="94" spans="1:65" s="12" customFormat="1" ht="25.9" customHeight="1">
      <c r="B94" s="164"/>
      <c r="C94" s="165"/>
      <c r="D94" s="166" t="s">
        <v>68</v>
      </c>
      <c r="E94" s="167" t="s">
        <v>90</v>
      </c>
      <c r="F94" s="167" t="s">
        <v>91</v>
      </c>
      <c r="G94" s="165"/>
      <c r="H94" s="165"/>
      <c r="I94" s="168"/>
      <c r="J94" s="169">
        <f>BK94</f>
        <v>0</v>
      </c>
      <c r="K94" s="165"/>
      <c r="L94" s="170"/>
      <c r="M94" s="171"/>
      <c r="N94" s="172"/>
      <c r="O94" s="172"/>
      <c r="P94" s="173">
        <f>P95+P102+P106+P110+P114+P117+P121</f>
        <v>0</v>
      </c>
      <c r="Q94" s="172"/>
      <c r="R94" s="173">
        <f>R95+R102+R106+R110+R114+R117+R121</f>
        <v>0</v>
      </c>
      <c r="S94" s="172"/>
      <c r="T94" s="174">
        <f>T95+T102+T106+T110+T114+T117+T121</f>
        <v>0</v>
      </c>
      <c r="AR94" s="175" t="s">
        <v>172</v>
      </c>
      <c r="AT94" s="176" t="s">
        <v>68</v>
      </c>
      <c r="AU94" s="176" t="s">
        <v>69</v>
      </c>
      <c r="AY94" s="175" t="s">
        <v>129</v>
      </c>
      <c r="BK94" s="177">
        <f>BK95+BK102+BK106+BK110+BK114+BK117+BK121</f>
        <v>0</v>
      </c>
    </row>
    <row r="95" spans="1:65" s="12" customFormat="1" ht="22.9" customHeight="1">
      <c r="B95" s="164"/>
      <c r="C95" s="165"/>
      <c r="D95" s="166" t="s">
        <v>68</v>
      </c>
      <c r="E95" s="178" t="s">
        <v>450</v>
      </c>
      <c r="F95" s="178" t="s">
        <v>451</v>
      </c>
      <c r="G95" s="165"/>
      <c r="H95" s="165"/>
      <c r="I95" s="168"/>
      <c r="J95" s="179">
        <f>BK95</f>
        <v>0</v>
      </c>
      <c r="K95" s="165"/>
      <c r="L95" s="170"/>
      <c r="M95" s="171"/>
      <c r="N95" s="172"/>
      <c r="O95" s="172"/>
      <c r="P95" s="173">
        <f>SUM(P96:P101)</f>
        <v>0</v>
      </c>
      <c r="Q95" s="172"/>
      <c r="R95" s="173">
        <f>SUM(R96:R101)</f>
        <v>0</v>
      </c>
      <c r="S95" s="172"/>
      <c r="T95" s="174">
        <f>SUM(T96:T101)</f>
        <v>0</v>
      </c>
      <c r="AR95" s="175" t="s">
        <v>172</v>
      </c>
      <c r="AT95" s="176" t="s">
        <v>68</v>
      </c>
      <c r="AU95" s="176" t="s">
        <v>76</v>
      </c>
      <c r="AY95" s="175" t="s">
        <v>129</v>
      </c>
      <c r="BK95" s="177">
        <f>SUM(BK96:BK101)</f>
        <v>0</v>
      </c>
    </row>
    <row r="96" spans="1:65" s="2" customFormat="1" ht="16.5" customHeight="1">
      <c r="A96" s="36"/>
      <c r="B96" s="37"/>
      <c r="C96" s="180" t="s">
        <v>76</v>
      </c>
      <c r="D96" s="180" t="s">
        <v>131</v>
      </c>
      <c r="E96" s="181" t="s">
        <v>452</v>
      </c>
      <c r="F96" s="182" t="s">
        <v>451</v>
      </c>
      <c r="G96" s="183" t="s">
        <v>453</v>
      </c>
      <c r="H96" s="184">
        <v>1</v>
      </c>
      <c r="I96" s="185"/>
      <c r="J96" s="186">
        <f>ROUND(I96*H96,2)</f>
        <v>0</v>
      </c>
      <c r="K96" s="182" t="s">
        <v>135</v>
      </c>
      <c r="L96" s="41"/>
      <c r="M96" s="187" t="s">
        <v>19</v>
      </c>
      <c r="N96" s="188" t="s">
        <v>40</v>
      </c>
      <c r="O96" s="66"/>
      <c r="P96" s="189">
        <f>O96*H96</f>
        <v>0</v>
      </c>
      <c r="Q96" s="189">
        <v>0</v>
      </c>
      <c r="R96" s="189">
        <f>Q96*H96</f>
        <v>0</v>
      </c>
      <c r="S96" s="189">
        <v>0</v>
      </c>
      <c r="T96" s="190">
        <f>S96*H96</f>
        <v>0</v>
      </c>
      <c r="U96" s="36"/>
      <c r="V96" s="36"/>
      <c r="W96" s="36"/>
      <c r="X96" s="36"/>
      <c r="Y96" s="36"/>
      <c r="Z96" s="36"/>
      <c r="AA96" s="36"/>
      <c r="AB96" s="36"/>
      <c r="AC96" s="36"/>
      <c r="AD96" s="36"/>
      <c r="AE96" s="36"/>
      <c r="AR96" s="191" t="s">
        <v>454</v>
      </c>
      <c r="AT96" s="191" t="s">
        <v>131</v>
      </c>
      <c r="AU96" s="191" t="s">
        <v>78</v>
      </c>
      <c r="AY96" s="19" t="s">
        <v>129</v>
      </c>
      <c r="BE96" s="192">
        <f>IF(N96="základní",J96,0)</f>
        <v>0</v>
      </c>
      <c r="BF96" s="192">
        <f>IF(N96="snížená",J96,0)</f>
        <v>0</v>
      </c>
      <c r="BG96" s="192">
        <f>IF(N96="zákl. přenesená",J96,0)</f>
        <v>0</v>
      </c>
      <c r="BH96" s="192">
        <f>IF(N96="sníž. přenesená",J96,0)</f>
        <v>0</v>
      </c>
      <c r="BI96" s="192">
        <f>IF(N96="nulová",J96,0)</f>
        <v>0</v>
      </c>
      <c r="BJ96" s="19" t="s">
        <v>76</v>
      </c>
      <c r="BK96" s="192">
        <f>ROUND(I96*H96,2)</f>
        <v>0</v>
      </c>
      <c r="BL96" s="19" t="s">
        <v>454</v>
      </c>
      <c r="BM96" s="191" t="s">
        <v>455</v>
      </c>
    </row>
    <row r="97" spans="1:65" s="2" customFormat="1" ht="11.25">
      <c r="A97" s="36"/>
      <c r="B97" s="37"/>
      <c r="C97" s="38"/>
      <c r="D97" s="193" t="s">
        <v>138</v>
      </c>
      <c r="E97" s="38"/>
      <c r="F97" s="194" t="s">
        <v>456</v>
      </c>
      <c r="G97" s="38"/>
      <c r="H97" s="38"/>
      <c r="I97" s="195"/>
      <c r="J97" s="38"/>
      <c r="K97" s="38"/>
      <c r="L97" s="41"/>
      <c r="M97" s="196"/>
      <c r="N97" s="197"/>
      <c r="O97" s="66"/>
      <c r="P97" s="66"/>
      <c r="Q97" s="66"/>
      <c r="R97" s="66"/>
      <c r="S97" s="66"/>
      <c r="T97" s="67"/>
      <c r="U97" s="36"/>
      <c r="V97" s="36"/>
      <c r="W97" s="36"/>
      <c r="X97" s="36"/>
      <c r="Y97" s="36"/>
      <c r="Z97" s="36"/>
      <c r="AA97" s="36"/>
      <c r="AB97" s="36"/>
      <c r="AC97" s="36"/>
      <c r="AD97" s="36"/>
      <c r="AE97" s="36"/>
      <c r="AT97" s="19" t="s">
        <v>138</v>
      </c>
      <c r="AU97" s="19" t="s">
        <v>78</v>
      </c>
    </row>
    <row r="98" spans="1:65" s="13" customFormat="1" ht="11.25">
      <c r="B98" s="198"/>
      <c r="C98" s="199"/>
      <c r="D98" s="200" t="s">
        <v>140</v>
      </c>
      <c r="E98" s="201" t="s">
        <v>19</v>
      </c>
      <c r="F98" s="202" t="s">
        <v>457</v>
      </c>
      <c r="G98" s="199"/>
      <c r="H98" s="203">
        <v>1</v>
      </c>
      <c r="I98" s="204"/>
      <c r="J98" s="199"/>
      <c r="K98" s="199"/>
      <c r="L98" s="205"/>
      <c r="M98" s="206"/>
      <c r="N98" s="207"/>
      <c r="O98" s="207"/>
      <c r="P98" s="207"/>
      <c r="Q98" s="207"/>
      <c r="R98" s="207"/>
      <c r="S98" s="207"/>
      <c r="T98" s="208"/>
      <c r="AT98" s="209" t="s">
        <v>140</v>
      </c>
      <c r="AU98" s="209" t="s">
        <v>78</v>
      </c>
      <c r="AV98" s="13" t="s">
        <v>78</v>
      </c>
      <c r="AW98" s="13" t="s">
        <v>31</v>
      </c>
      <c r="AX98" s="13" t="s">
        <v>76</v>
      </c>
      <c r="AY98" s="209" t="s">
        <v>129</v>
      </c>
    </row>
    <row r="99" spans="1:65" s="2" customFormat="1" ht="16.5" customHeight="1">
      <c r="A99" s="36"/>
      <c r="B99" s="37"/>
      <c r="C99" s="180" t="s">
        <v>78</v>
      </c>
      <c r="D99" s="180" t="s">
        <v>131</v>
      </c>
      <c r="E99" s="181" t="s">
        <v>458</v>
      </c>
      <c r="F99" s="182" t="s">
        <v>459</v>
      </c>
      <c r="G99" s="183" t="s">
        <v>453</v>
      </c>
      <c r="H99" s="184">
        <v>1</v>
      </c>
      <c r="I99" s="185"/>
      <c r="J99" s="186">
        <f>ROUND(I99*H99,2)</f>
        <v>0</v>
      </c>
      <c r="K99" s="182" t="s">
        <v>135</v>
      </c>
      <c r="L99" s="41"/>
      <c r="M99" s="187" t="s">
        <v>19</v>
      </c>
      <c r="N99" s="188" t="s">
        <v>40</v>
      </c>
      <c r="O99" s="66"/>
      <c r="P99" s="189">
        <f>O99*H99</f>
        <v>0</v>
      </c>
      <c r="Q99" s="189">
        <v>0</v>
      </c>
      <c r="R99" s="189">
        <f>Q99*H99</f>
        <v>0</v>
      </c>
      <c r="S99" s="189">
        <v>0</v>
      </c>
      <c r="T99" s="190">
        <f>S99*H99</f>
        <v>0</v>
      </c>
      <c r="U99" s="36"/>
      <c r="V99" s="36"/>
      <c r="W99" s="36"/>
      <c r="X99" s="36"/>
      <c r="Y99" s="36"/>
      <c r="Z99" s="36"/>
      <c r="AA99" s="36"/>
      <c r="AB99" s="36"/>
      <c r="AC99" s="36"/>
      <c r="AD99" s="36"/>
      <c r="AE99" s="36"/>
      <c r="AR99" s="191" t="s">
        <v>454</v>
      </c>
      <c r="AT99" s="191" t="s">
        <v>131</v>
      </c>
      <c r="AU99" s="191" t="s">
        <v>78</v>
      </c>
      <c r="AY99" s="19" t="s">
        <v>129</v>
      </c>
      <c r="BE99" s="192">
        <f>IF(N99="základní",J99,0)</f>
        <v>0</v>
      </c>
      <c r="BF99" s="192">
        <f>IF(N99="snížená",J99,0)</f>
        <v>0</v>
      </c>
      <c r="BG99" s="192">
        <f>IF(N99="zákl. přenesená",J99,0)</f>
        <v>0</v>
      </c>
      <c r="BH99" s="192">
        <f>IF(N99="sníž. přenesená",J99,0)</f>
        <v>0</v>
      </c>
      <c r="BI99" s="192">
        <f>IF(N99="nulová",J99,0)</f>
        <v>0</v>
      </c>
      <c r="BJ99" s="19" t="s">
        <v>76</v>
      </c>
      <c r="BK99" s="192">
        <f>ROUND(I99*H99,2)</f>
        <v>0</v>
      </c>
      <c r="BL99" s="19" t="s">
        <v>454</v>
      </c>
      <c r="BM99" s="191" t="s">
        <v>460</v>
      </c>
    </row>
    <row r="100" spans="1:65" s="2" customFormat="1" ht="11.25">
      <c r="A100" s="36"/>
      <c r="B100" s="37"/>
      <c r="C100" s="38"/>
      <c r="D100" s="193" t="s">
        <v>138</v>
      </c>
      <c r="E100" s="38"/>
      <c r="F100" s="194" t="s">
        <v>461</v>
      </c>
      <c r="G100" s="38"/>
      <c r="H100" s="38"/>
      <c r="I100" s="195"/>
      <c r="J100" s="38"/>
      <c r="K100" s="38"/>
      <c r="L100" s="41"/>
      <c r="M100" s="196"/>
      <c r="N100" s="197"/>
      <c r="O100" s="66"/>
      <c r="P100" s="66"/>
      <c r="Q100" s="66"/>
      <c r="R100" s="66"/>
      <c r="S100" s="66"/>
      <c r="T100" s="67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T100" s="19" t="s">
        <v>138</v>
      </c>
      <c r="AU100" s="19" t="s">
        <v>78</v>
      </c>
    </row>
    <row r="101" spans="1:65" s="13" customFormat="1" ht="11.25">
      <c r="B101" s="198"/>
      <c r="C101" s="199"/>
      <c r="D101" s="200" t="s">
        <v>140</v>
      </c>
      <c r="E101" s="201" t="s">
        <v>19</v>
      </c>
      <c r="F101" s="202" t="s">
        <v>462</v>
      </c>
      <c r="G101" s="199"/>
      <c r="H101" s="203">
        <v>1</v>
      </c>
      <c r="I101" s="204"/>
      <c r="J101" s="199"/>
      <c r="K101" s="199"/>
      <c r="L101" s="205"/>
      <c r="M101" s="206"/>
      <c r="N101" s="207"/>
      <c r="O101" s="207"/>
      <c r="P101" s="207"/>
      <c r="Q101" s="207"/>
      <c r="R101" s="207"/>
      <c r="S101" s="207"/>
      <c r="T101" s="208"/>
      <c r="AT101" s="209" t="s">
        <v>140</v>
      </c>
      <c r="AU101" s="209" t="s">
        <v>78</v>
      </c>
      <c r="AV101" s="13" t="s">
        <v>78</v>
      </c>
      <c r="AW101" s="13" t="s">
        <v>31</v>
      </c>
      <c r="AX101" s="13" t="s">
        <v>76</v>
      </c>
      <c r="AY101" s="209" t="s">
        <v>129</v>
      </c>
    </row>
    <row r="102" spans="1:65" s="12" customFormat="1" ht="22.9" customHeight="1">
      <c r="B102" s="164"/>
      <c r="C102" s="165"/>
      <c r="D102" s="166" t="s">
        <v>68</v>
      </c>
      <c r="E102" s="178" t="s">
        <v>463</v>
      </c>
      <c r="F102" s="178" t="s">
        <v>464</v>
      </c>
      <c r="G102" s="165"/>
      <c r="H102" s="165"/>
      <c r="I102" s="168"/>
      <c r="J102" s="179">
        <f>BK102</f>
        <v>0</v>
      </c>
      <c r="K102" s="165"/>
      <c r="L102" s="170"/>
      <c r="M102" s="171"/>
      <c r="N102" s="172"/>
      <c r="O102" s="172"/>
      <c r="P102" s="173">
        <f>SUM(P103:P105)</f>
        <v>0</v>
      </c>
      <c r="Q102" s="172"/>
      <c r="R102" s="173">
        <f>SUM(R103:R105)</f>
        <v>0</v>
      </c>
      <c r="S102" s="172"/>
      <c r="T102" s="174">
        <f>SUM(T103:T105)</f>
        <v>0</v>
      </c>
      <c r="AR102" s="175" t="s">
        <v>172</v>
      </c>
      <c r="AT102" s="176" t="s">
        <v>68</v>
      </c>
      <c r="AU102" s="176" t="s">
        <v>76</v>
      </c>
      <c r="AY102" s="175" t="s">
        <v>129</v>
      </c>
      <c r="BK102" s="177">
        <f>SUM(BK103:BK105)</f>
        <v>0</v>
      </c>
    </row>
    <row r="103" spans="1:65" s="2" customFormat="1" ht="16.5" customHeight="1">
      <c r="A103" s="36"/>
      <c r="B103" s="37"/>
      <c r="C103" s="180" t="s">
        <v>157</v>
      </c>
      <c r="D103" s="180" t="s">
        <v>131</v>
      </c>
      <c r="E103" s="181" t="s">
        <v>465</v>
      </c>
      <c r="F103" s="182" t="s">
        <v>466</v>
      </c>
      <c r="G103" s="183" t="s">
        <v>453</v>
      </c>
      <c r="H103" s="184">
        <v>1</v>
      </c>
      <c r="I103" s="185"/>
      <c r="J103" s="186">
        <f>ROUND(I103*H103,2)</f>
        <v>0</v>
      </c>
      <c r="K103" s="182" t="s">
        <v>135</v>
      </c>
      <c r="L103" s="41"/>
      <c r="M103" s="187" t="s">
        <v>19</v>
      </c>
      <c r="N103" s="188" t="s">
        <v>40</v>
      </c>
      <c r="O103" s="66"/>
      <c r="P103" s="189">
        <f>O103*H103</f>
        <v>0</v>
      </c>
      <c r="Q103" s="189">
        <v>0</v>
      </c>
      <c r="R103" s="189">
        <f>Q103*H103</f>
        <v>0</v>
      </c>
      <c r="S103" s="189">
        <v>0</v>
      </c>
      <c r="T103" s="190">
        <f>S103*H103</f>
        <v>0</v>
      </c>
      <c r="U103" s="36"/>
      <c r="V103" s="36"/>
      <c r="W103" s="36"/>
      <c r="X103" s="36"/>
      <c r="Y103" s="36"/>
      <c r="Z103" s="36"/>
      <c r="AA103" s="36"/>
      <c r="AB103" s="36"/>
      <c r="AC103" s="36"/>
      <c r="AD103" s="36"/>
      <c r="AE103" s="36"/>
      <c r="AR103" s="191" t="s">
        <v>454</v>
      </c>
      <c r="AT103" s="191" t="s">
        <v>131</v>
      </c>
      <c r="AU103" s="191" t="s">
        <v>78</v>
      </c>
      <c r="AY103" s="19" t="s">
        <v>129</v>
      </c>
      <c r="BE103" s="192">
        <f>IF(N103="základní",J103,0)</f>
        <v>0</v>
      </c>
      <c r="BF103" s="192">
        <f>IF(N103="snížená",J103,0)</f>
        <v>0</v>
      </c>
      <c r="BG103" s="192">
        <f>IF(N103="zákl. přenesená",J103,0)</f>
        <v>0</v>
      </c>
      <c r="BH103" s="192">
        <f>IF(N103="sníž. přenesená",J103,0)</f>
        <v>0</v>
      </c>
      <c r="BI103" s="192">
        <f>IF(N103="nulová",J103,0)</f>
        <v>0</v>
      </c>
      <c r="BJ103" s="19" t="s">
        <v>76</v>
      </c>
      <c r="BK103" s="192">
        <f>ROUND(I103*H103,2)</f>
        <v>0</v>
      </c>
      <c r="BL103" s="19" t="s">
        <v>454</v>
      </c>
      <c r="BM103" s="191" t="s">
        <v>467</v>
      </c>
    </row>
    <row r="104" spans="1:65" s="2" customFormat="1" ht="11.25">
      <c r="A104" s="36"/>
      <c r="B104" s="37"/>
      <c r="C104" s="38"/>
      <c r="D104" s="193" t="s">
        <v>138</v>
      </c>
      <c r="E104" s="38"/>
      <c r="F104" s="194" t="s">
        <v>468</v>
      </c>
      <c r="G104" s="38"/>
      <c r="H104" s="38"/>
      <c r="I104" s="195"/>
      <c r="J104" s="38"/>
      <c r="K104" s="38"/>
      <c r="L104" s="41"/>
      <c r="M104" s="196"/>
      <c r="N104" s="197"/>
      <c r="O104" s="66"/>
      <c r="P104" s="66"/>
      <c r="Q104" s="66"/>
      <c r="R104" s="66"/>
      <c r="S104" s="66"/>
      <c r="T104" s="67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T104" s="19" t="s">
        <v>138</v>
      </c>
      <c r="AU104" s="19" t="s">
        <v>78</v>
      </c>
    </row>
    <row r="105" spans="1:65" s="13" customFormat="1" ht="11.25">
      <c r="B105" s="198"/>
      <c r="C105" s="199"/>
      <c r="D105" s="200" t="s">
        <v>140</v>
      </c>
      <c r="E105" s="201" t="s">
        <v>19</v>
      </c>
      <c r="F105" s="202" t="s">
        <v>469</v>
      </c>
      <c r="G105" s="199"/>
      <c r="H105" s="203">
        <v>1</v>
      </c>
      <c r="I105" s="204"/>
      <c r="J105" s="199"/>
      <c r="K105" s="199"/>
      <c r="L105" s="205"/>
      <c r="M105" s="206"/>
      <c r="N105" s="207"/>
      <c r="O105" s="207"/>
      <c r="P105" s="207"/>
      <c r="Q105" s="207"/>
      <c r="R105" s="207"/>
      <c r="S105" s="207"/>
      <c r="T105" s="208"/>
      <c r="AT105" s="209" t="s">
        <v>140</v>
      </c>
      <c r="AU105" s="209" t="s">
        <v>78</v>
      </c>
      <c r="AV105" s="13" t="s">
        <v>78</v>
      </c>
      <c r="AW105" s="13" t="s">
        <v>31</v>
      </c>
      <c r="AX105" s="13" t="s">
        <v>76</v>
      </c>
      <c r="AY105" s="209" t="s">
        <v>129</v>
      </c>
    </row>
    <row r="106" spans="1:65" s="12" customFormat="1" ht="22.9" customHeight="1">
      <c r="B106" s="164"/>
      <c r="C106" s="165"/>
      <c r="D106" s="166" t="s">
        <v>68</v>
      </c>
      <c r="E106" s="178" t="s">
        <v>470</v>
      </c>
      <c r="F106" s="178" t="s">
        <v>471</v>
      </c>
      <c r="G106" s="165"/>
      <c r="H106" s="165"/>
      <c r="I106" s="168"/>
      <c r="J106" s="179">
        <f>BK106</f>
        <v>0</v>
      </c>
      <c r="K106" s="165"/>
      <c r="L106" s="170"/>
      <c r="M106" s="171"/>
      <c r="N106" s="172"/>
      <c r="O106" s="172"/>
      <c r="P106" s="173">
        <f>SUM(P107:P109)</f>
        <v>0</v>
      </c>
      <c r="Q106" s="172"/>
      <c r="R106" s="173">
        <f>SUM(R107:R109)</f>
        <v>0</v>
      </c>
      <c r="S106" s="172"/>
      <c r="T106" s="174">
        <f>SUM(T107:T109)</f>
        <v>0</v>
      </c>
      <c r="AR106" s="175" t="s">
        <v>172</v>
      </c>
      <c r="AT106" s="176" t="s">
        <v>68</v>
      </c>
      <c r="AU106" s="176" t="s">
        <v>76</v>
      </c>
      <c r="AY106" s="175" t="s">
        <v>129</v>
      </c>
      <c r="BK106" s="177">
        <f>SUM(BK107:BK109)</f>
        <v>0</v>
      </c>
    </row>
    <row r="107" spans="1:65" s="2" customFormat="1" ht="16.5" customHeight="1">
      <c r="A107" s="36"/>
      <c r="B107" s="37"/>
      <c r="C107" s="180" t="s">
        <v>136</v>
      </c>
      <c r="D107" s="180" t="s">
        <v>131</v>
      </c>
      <c r="E107" s="181" t="s">
        <v>472</v>
      </c>
      <c r="F107" s="182" t="s">
        <v>471</v>
      </c>
      <c r="G107" s="183" t="s">
        <v>453</v>
      </c>
      <c r="H107" s="184">
        <v>1</v>
      </c>
      <c r="I107" s="185"/>
      <c r="J107" s="186">
        <f>ROUND(I107*H107,2)</f>
        <v>0</v>
      </c>
      <c r="K107" s="182" t="s">
        <v>135</v>
      </c>
      <c r="L107" s="41"/>
      <c r="M107" s="187" t="s">
        <v>19</v>
      </c>
      <c r="N107" s="188" t="s">
        <v>40</v>
      </c>
      <c r="O107" s="66"/>
      <c r="P107" s="189">
        <f>O107*H107</f>
        <v>0</v>
      </c>
      <c r="Q107" s="189">
        <v>0</v>
      </c>
      <c r="R107" s="189">
        <f>Q107*H107</f>
        <v>0</v>
      </c>
      <c r="S107" s="189">
        <v>0</v>
      </c>
      <c r="T107" s="190">
        <f>S107*H107</f>
        <v>0</v>
      </c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R107" s="191" t="s">
        <v>454</v>
      </c>
      <c r="AT107" s="191" t="s">
        <v>131</v>
      </c>
      <c r="AU107" s="191" t="s">
        <v>78</v>
      </c>
      <c r="AY107" s="19" t="s">
        <v>129</v>
      </c>
      <c r="BE107" s="192">
        <f>IF(N107="základní",J107,0)</f>
        <v>0</v>
      </c>
      <c r="BF107" s="192">
        <f>IF(N107="snížená",J107,0)</f>
        <v>0</v>
      </c>
      <c r="BG107" s="192">
        <f>IF(N107="zákl. přenesená",J107,0)</f>
        <v>0</v>
      </c>
      <c r="BH107" s="192">
        <f>IF(N107="sníž. přenesená",J107,0)</f>
        <v>0</v>
      </c>
      <c r="BI107" s="192">
        <f>IF(N107="nulová",J107,0)</f>
        <v>0</v>
      </c>
      <c r="BJ107" s="19" t="s">
        <v>76</v>
      </c>
      <c r="BK107" s="192">
        <f>ROUND(I107*H107,2)</f>
        <v>0</v>
      </c>
      <c r="BL107" s="19" t="s">
        <v>454</v>
      </c>
      <c r="BM107" s="191" t="s">
        <v>473</v>
      </c>
    </row>
    <row r="108" spans="1:65" s="2" customFormat="1" ht="11.25">
      <c r="A108" s="36"/>
      <c r="B108" s="37"/>
      <c r="C108" s="38"/>
      <c r="D108" s="193" t="s">
        <v>138</v>
      </c>
      <c r="E108" s="38"/>
      <c r="F108" s="194" t="s">
        <v>474</v>
      </c>
      <c r="G108" s="38"/>
      <c r="H108" s="38"/>
      <c r="I108" s="195"/>
      <c r="J108" s="38"/>
      <c r="K108" s="38"/>
      <c r="L108" s="41"/>
      <c r="M108" s="196"/>
      <c r="N108" s="197"/>
      <c r="O108" s="66"/>
      <c r="P108" s="66"/>
      <c r="Q108" s="66"/>
      <c r="R108" s="66"/>
      <c r="S108" s="66"/>
      <c r="T108" s="67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T108" s="19" t="s">
        <v>138</v>
      </c>
      <c r="AU108" s="19" t="s">
        <v>78</v>
      </c>
    </row>
    <row r="109" spans="1:65" s="13" customFormat="1" ht="11.25">
      <c r="B109" s="198"/>
      <c r="C109" s="199"/>
      <c r="D109" s="200" t="s">
        <v>140</v>
      </c>
      <c r="E109" s="201" t="s">
        <v>19</v>
      </c>
      <c r="F109" s="202" t="s">
        <v>475</v>
      </c>
      <c r="G109" s="199"/>
      <c r="H109" s="203">
        <v>1</v>
      </c>
      <c r="I109" s="204"/>
      <c r="J109" s="199"/>
      <c r="K109" s="199"/>
      <c r="L109" s="205"/>
      <c r="M109" s="206"/>
      <c r="N109" s="207"/>
      <c r="O109" s="207"/>
      <c r="P109" s="207"/>
      <c r="Q109" s="207"/>
      <c r="R109" s="207"/>
      <c r="S109" s="207"/>
      <c r="T109" s="208"/>
      <c r="AT109" s="209" t="s">
        <v>140</v>
      </c>
      <c r="AU109" s="209" t="s">
        <v>78</v>
      </c>
      <c r="AV109" s="13" t="s">
        <v>78</v>
      </c>
      <c r="AW109" s="13" t="s">
        <v>31</v>
      </c>
      <c r="AX109" s="13" t="s">
        <v>76</v>
      </c>
      <c r="AY109" s="209" t="s">
        <v>129</v>
      </c>
    </row>
    <row r="110" spans="1:65" s="12" customFormat="1" ht="22.9" customHeight="1">
      <c r="B110" s="164"/>
      <c r="C110" s="165"/>
      <c r="D110" s="166" t="s">
        <v>68</v>
      </c>
      <c r="E110" s="178" t="s">
        <v>476</v>
      </c>
      <c r="F110" s="178" t="s">
        <v>477</v>
      </c>
      <c r="G110" s="165"/>
      <c r="H110" s="165"/>
      <c r="I110" s="168"/>
      <c r="J110" s="179">
        <f>BK110</f>
        <v>0</v>
      </c>
      <c r="K110" s="165"/>
      <c r="L110" s="170"/>
      <c r="M110" s="171"/>
      <c r="N110" s="172"/>
      <c r="O110" s="172"/>
      <c r="P110" s="173">
        <f>SUM(P111:P113)</f>
        <v>0</v>
      </c>
      <c r="Q110" s="172"/>
      <c r="R110" s="173">
        <f>SUM(R111:R113)</f>
        <v>0</v>
      </c>
      <c r="S110" s="172"/>
      <c r="T110" s="174">
        <f>SUM(T111:T113)</f>
        <v>0</v>
      </c>
      <c r="AR110" s="175" t="s">
        <v>172</v>
      </c>
      <c r="AT110" s="176" t="s">
        <v>68</v>
      </c>
      <c r="AU110" s="176" t="s">
        <v>76</v>
      </c>
      <c r="AY110" s="175" t="s">
        <v>129</v>
      </c>
      <c r="BK110" s="177">
        <f>SUM(BK111:BK113)</f>
        <v>0</v>
      </c>
    </row>
    <row r="111" spans="1:65" s="2" customFormat="1" ht="16.5" customHeight="1">
      <c r="A111" s="36"/>
      <c r="B111" s="37"/>
      <c r="C111" s="180" t="s">
        <v>172</v>
      </c>
      <c r="D111" s="180" t="s">
        <v>131</v>
      </c>
      <c r="E111" s="181" t="s">
        <v>478</v>
      </c>
      <c r="F111" s="182" t="s">
        <v>477</v>
      </c>
      <c r="G111" s="183" t="s">
        <v>453</v>
      </c>
      <c r="H111" s="184">
        <v>1</v>
      </c>
      <c r="I111" s="185"/>
      <c r="J111" s="186">
        <f>ROUND(I111*H111,2)</f>
        <v>0</v>
      </c>
      <c r="K111" s="182" t="s">
        <v>135</v>
      </c>
      <c r="L111" s="41"/>
      <c r="M111" s="187" t="s">
        <v>19</v>
      </c>
      <c r="N111" s="188" t="s">
        <v>40</v>
      </c>
      <c r="O111" s="66"/>
      <c r="P111" s="189">
        <f>O111*H111</f>
        <v>0</v>
      </c>
      <c r="Q111" s="189">
        <v>0</v>
      </c>
      <c r="R111" s="189">
        <f>Q111*H111</f>
        <v>0</v>
      </c>
      <c r="S111" s="189">
        <v>0</v>
      </c>
      <c r="T111" s="190">
        <f>S111*H111</f>
        <v>0</v>
      </c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R111" s="191" t="s">
        <v>454</v>
      </c>
      <c r="AT111" s="191" t="s">
        <v>131</v>
      </c>
      <c r="AU111" s="191" t="s">
        <v>78</v>
      </c>
      <c r="AY111" s="19" t="s">
        <v>129</v>
      </c>
      <c r="BE111" s="192">
        <f>IF(N111="základní",J111,0)</f>
        <v>0</v>
      </c>
      <c r="BF111" s="192">
        <f>IF(N111="snížená",J111,0)</f>
        <v>0</v>
      </c>
      <c r="BG111" s="192">
        <f>IF(N111="zákl. přenesená",J111,0)</f>
        <v>0</v>
      </c>
      <c r="BH111" s="192">
        <f>IF(N111="sníž. přenesená",J111,0)</f>
        <v>0</v>
      </c>
      <c r="BI111" s="192">
        <f>IF(N111="nulová",J111,0)</f>
        <v>0</v>
      </c>
      <c r="BJ111" s="19" t="s">
        <v>76</v>
      </c>
      <c r="BK111" s="192">
        <f>ROUND(I111*H111,2)</f>
        <v>0</v>
      </c>
      <c r="BL111" s="19" t="s">
        <v>454</v>
      </c>
      <c r="BM111" s="191" t="s">
        <v>479</v>
      </c>
    </row>
    <row r="112" spans="1:65" s="2" customFormat="1" ht="11.25">
      <c r="A112" s="36"/>
      <c r="B112" s="37"/>
      <c r="C112" s="38"/>
      <c r="D112" s="193" t="s">
        <v>138</v>
      </c>
      <c r="E112" s="38"/>
      <c r="F112" s="194" t="s">
        <v>480</v>
      </c>
      <c r="G112" s="38"/>
      <c r="H112" s="38"/>
      <c r="I112" s="195"/>
      <c r="J112" s="38"/>
      <c r="K112" s="38"/>
      <c r="L112" s="41"/>
      <c r="M112" s="196"/>
      <c r="N112" s="197"/>
      <c r="O112" s="66"/>
      <c r="P112" s="66"/>
      <c r="Q112" s="66"/>
      <c r="R112" s="66"/>
      <c r="S112" s="66"/>
      <c r="T112" s="67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T112" s="19" t="s">
        <v>138</v>
      </c>
      <c r="AU112" s="19" t="s">
        <v>78</v>
      </c>
    </row>
    <row r="113" spans="1:65" s="13" customFormat="1" ht="11.25">
      <c r="B113" s="198"/>
      <c r="C113" s="199"/>
      <c r="D113" s="200" t="s">
        <v>140</v>
      </c>
      <c r="E113" s="201" t="s">
        <v>19</v>
      </c>
      <c r="F113" s="202" t="s">
        <v>457</v>
      </c>
      <c r="G113" s="199"/>
      <c r="H113" s="203">
        <v>1</v>
      </c>
      <c r="I113" s="204"/>
      <c r="J113" s="199"/>
      <c r="K113" s="199"/>
      <c r="L113" s="205"/>
      <c r="M113" s="206"/>
      <c r="N113" s="207"/>
      <c r="O113" s="207"/>
      <c r="P113" s="207"/>
      <c r="Q113" s="207"/>
      <c r="R113" s="207"/>
      <c r="S113" s="207"/>
      <c r="T113" s="208"/>
      <c r="AT113" s="209" t="s">
        <v>140</v>
      </c>
      <c r="AU113" s="209" t="s">
        <v>78</v>
      </c>
      <c r="AV113" s="13" t="s">
        <v>78</v>
      </c>
      <c r="AW113" s="13" t="s">
        <v>31</v>
      </c>
      <c r="AX113" s="13" t="s">
        <v>76</v>
      </c>
      <c r="AY113" s="209" t="s">
        <v>129</v>
      </c>
    </row>
    <row r="114" spans="1:65" s="12" customFormat="1" ht="22.9" customHeight="1">
      <c r="B114" s="164"/>
      <c r="C114" s="165"/>
      <c r="D114" s="166" t="s">
        <v>68</v>
      </c>
      <c r="E114" s="178" t="s">
        <v>481</v>
      </c>
      <c r="F114" s="178" t="s">
        <v>482</v>
      </c>
      <c r="G114" s="165"/>
      <c r="H114" s="165"/>
      <c r="I114" s="168"/>
      <c r="J114" s="179">
        <f>BK114</f>
        <v>0</v>
      </c>
      <c r="K114" s="165"/>
      <c r="L114" s="170"/>
      <c r="M114" s="171"/>
      <c r="N114" s="172"/>
      <c r="O114" s="172"/>
      <c r="P114" s="173">
        <f>SUM(P115:P116)</f>
        <v>0</v>
      </c>
      <c r="Q114" s="172"/>
      <c r="R114" s="173">
        <f>SUM(R115:R116)</f>
        <v>0</v>
      </c>
      <c r="S114" s="172"/>
      <c r="T114" s="174">
        <f>SUM(T115:T116)</f>
        <v>0</v>
      </c>
      <c r="AR114" s="175" t="s">
        <v>172</v>
      </c>
      <c r="AT114" s="176" t="s">
        <v>68</v>
      </c>
      <c r="AU114" s="176" t="s">
        <v>76</v>
      </c>
      <c r="AY114" s="175" t="s">
        <v>129</v>
      </c>
      <c r="BK114" s="177">
        <f>SUM(BK115:BK116)</f>
        <v>0</v>
      </c>
    </row>
    <row r="115" spans="1:65" s="2" customFormat="1" ht="16.5" customHeight="1">
      <c r="A115" s="36"/>
      <c r="B115" s="37"/>
      <c r="C115" s="180" t="s">
        <v>163</v>
      </c>
      <c r="D115" s="180" t="s">
        <v>131</v>
      </c>
      <c r="E115" s="181" t="s">
        <v>483</v>
      </c>
      <c r="F115" s="182" t="s">
        <v>484</v>
      </c>
      <c r="G115" s="183" t="s">
        <v>453</v>
      </c>
      <c r="H115" s="184">
        <v>1</v>
      </c>
      <c r="I115" s="185"/>
      <c r="J115" s="186">
        <f>ROUND(I115*H115,2)</f>
        <v>0</v>
      </c>
      <c r="K115" s="182" t="s">
        <v>135</v>
      </c>
      <c r="L115" s="41"/>
      <c r="M115" s="187" t="s">
        <v>19</v>
      </c>
      <c r="N115" s="188" t="s">
        <v>40</v>
      </c>
      <c r="O115" s="66"/>
      <c r="P115" s="189">
        <f>O115*H115</f>
        <v>0</v>
      </c>
      <c r="Q115" s="189">
        <v>0</v>
      </c>
      <c r="R115" s="189">
        <f>Q115*H115</f>
        <v>0</v>
      </c>
      <c r="S115" s="189">
        <v>0</v>
      </c>
      <c r="T115" s="190">
        <f>S115*H115</f>
        <v>0</v>
      </c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R115" s="191" t="s">
        <v>454</v>
      </c>
      <c r="AT115" s="191" t="s">
        <v>131</v>
      </c>
      <c r="AU115" s="191" t="s">
        <v>78</v>
      </c>
      <c r="AY115" s="19" t="s">
        <v>129</v>
      </c>
      <c r="BE115" s="192">
        <f>IF(N115="základní",J115,0)</f>
        <v>0</v>
      </c>
      <c r="BF115" s="192">
        <f>IF(N115="snížená",J115,0)</f>
        <v>0</v>
      </c>
      <c r="BG115" s="192">
        <f>IF(N115="zákl. přenesená",J115,0)</f>
        <v>0</v>
      </c>
      <c r="BH115" s="192">
        <f>IF(N115="sníž. přenesená",J115,0)</f>
        <v>0</v>
      </c>
      <c r="BI115" s="192">
        <f>IF(N115="nulová",J115,0)</f>
        <v>0</v>
      </c>
      <c r="BJ115" s="19" t="s">
        <v>76</v>
      </c>
      <c r="BK115" s="192">
        <f>ROUND(I115*H115,2)</f>
        <v>0</v>
      </c>
      <c r="BL115" s="19" t="s">
        <v>454</v>
      </c>
      <c r="BM115" s="191" t="s">
        <v>485</v>
      </c>
    </row>
    <row r="116" spans="1:65" s="2" customFormat="1" ht="11.25">
      <c r="A116" s="36"/>
      <c r="B116" s="37"/>
      <c r="C116" s="38"/>
      <c r="D116" s="193" t="s">
        <v>138</v>
      </c>
      <c r="E116" s="38"/>
      <c r="F116" s="194" t="s">
        <v>486</v>
      </c>
      <c r="G116" s="38"/>
      <c r="H116" s="38"/>
      <c r="I116" s="195"/>
      <c r="J116" s="38"/>
      <c r="K116" s="38"/>
      <c r="L116" s="41"/>
      <c r="M116" s="196"/>
      <c r="N116" s="197"/>
      <c r="O116" s="66"/>
      <c r="P116" s="66"/>
      <c r="Q116" s="66"/>
      <c r="R116" s="66"/>
      <c r="S116" s="66"/>
      <c r="T116" s="67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T116" s="19" t="s">
        <v>138</v>
      </c>
      <c r="AU116" s="19" t="s">
        <v>78</v>
      </c>
    </row>
    <row r="117" spans="1:65" s="12" customFormat="1" ht="22.9" customHeight="1">
      <c r="B117" s="164"/>
      <c r="C117" s="165"/>
      <c r="D117" s="166" t="s">
        <v>68</v>
      </c>
      <c r="E117" s="178" t="s">
        <v>487</v>
      </c>
      <c r="F117" s="178" t="s">
        <v>488</v>
      </c>
      <c r="G117" s="165"/>
      <c r="H117" s="165"/>
      <c r="I117" s="168"/>
      <c r="J117" s="179">
        <f>BK117</f>
        <v>0</v>
      </c>
      <c r="K117" s="165"/>
      <c r="L117" s="170"/>
      <c r="M117" s="171"/>
      <c r="N117" s="172"/>
      <c r="O117" s="172"/>
      <c r="P117" s="173">
        <f>SUM(P118:P120)</f>
        <v>0</v>
      </c>
      <c r="Q117" s="172"/>
      <c r="R117" s="173">
        <f>SUM(R118:R120)</f>
        <v>0</v>
      </c>
      <c r="S117" s="172"/>
      <c r="T117" s="174">
        <f>SUM(T118:T120)</f>
        <v>0</v>
      </c>
      <c r="AR117" s="175" t="s">
        <v>172</v>
      </c>
      <c r="AT117" s="176" t="s">
        <v>68</v>
      </c>
      <c r="AU117" s="176" t="s">
        <v>76</v>
      </c>
      <c r="AY117" s="175" t="s">
        <v>129</v>
      </c>
      <c r="BK117" s="177">
        <f>SUM(BK118:BK120)</f>
        <v>0</v>
      </c>
    </row>
    <row r="118" spans="1:65" s="2" customFormat="1" ht="16.5" customHeight="1">
      <c r="A118" s="36"/>
      <c r="B118" s="37"/>
      <c r="C118" s="180" t="s">
        <v>178</v>
      </c>
      <c r="D118" s="180" t="s">
        <v>131</v>
      </c>
      <c r="E118" s="181" t="s">
        <v>489</v>
      </c>
      <c r="F118" s="182" t="s">
        <v>490</v>
      </c>
      <c r="G118" s="183" t="s">
        <v>453</v>
      </c>
      <c r="H118" s="184">
        <v>1</v>
      </c>
      <c r="I118" s="185"/>
      <c r="J118" s="186">
        <f>ROUND(I118*H118,2)</f>
        <v>0</v>
      </c>
      <c r="K118" s="182" t="s">
        <v>135</v>
      </c>
      <c r="L118" s="41"/>
      <c r="M118" s="187" t="s">
        <v>19</v>
      </c>
      <c r="N118" s="188" t="s">
        <v>40</v>
      </c>
      <c r="O118" s="66"/>
      <c r="P118" s="189">
        <f>O118*H118</f>
        <v>0</v>
      </c>
      <c r="Q118" s="189">
        <v>0</v>
      </c>
      <c r="R118" s="189">
        <f>Q118*H118</f>
        <v>0</v>
      </c>
      <c r="S118" s="189">
        <v>0</v>
      </c>
      <c r="T118" s="190">
        <f>S118*H118</f>
        <v>0</v>
      </c>
      <c r="U118" s="36"/>
      <c r="V118" s="36"/>
      <c r="W118" s="36"/>
      <c r="X118" s="36"/>
      <c r="Y118" s="36"/>
      <c r="Z118" s="36"/>
      <c r="AA118" s="36"/>
      <c r="AB118" s="36"/>
      <c r="AC118" s="36"/>
      <c r="AD118" s="36"/>
      <c r="AE118" s="36"/>
      <c r="AR118" s="191" t="s">
        <v>454</v>
      </c>
      <c r="AT118" s="191" t="s">
        <v>131</v>
      </c>
      <c r="AU118" s="191" t="s">
        <v>78</v>
      </c>
      <c r="AY118" s="19" t="s">
        <v>129</v>
      </c>
      <c r="BE118" s="192">
        <f>IF(N118="základní",J118,0)</f>
        <v>0</v>
      </c>
      <c r="BF118" s="192">
        <f>IF(N118="snížená",J118,0)</f>
        <v>0</v>
      </c>
      <c r="BG118" s="192">
        <f>IF(N118="zákl. přenesená",J118,0)</f>
        <v>0</v>
      </c>
      <c r="BH118" s="192">
        <f>IF(N118="sníž. přenesená",J118,0)</f>
        <v>0</v>
      </c>
      <c r="BI118" s="192">
        <f>IF(N118="nulová",J118,0)</f>
        <v>0</v>
      </c>
      <c r="BJ118" s="19" t="s">
        <v>76</v>
      </c>
      <c r="BK118" s="192">
        <f>ROUND(I118*H118,2)</f>
        <v>0</v>
      </c>
      <c r="BL118" s="19" t="s">
        <v>454</v>
      </c>
      <c r="BM118" s="191" t="s">
        <v>491</v>
      </c>
    </row>
    <row r="119" spans="1:65" s="2" customFormat="1" ht="11.25">
      <c r="A119" s="36"/>
      <c r="B119" s="37"/>
      <c r="C119" s="38"/>
      <c r="D119" s="193" t="s">
        <v>138</v>
      </c>
      <c r="E119" s="38"/>
      <c r="F119" s="194" t="s">
        <v>492</v>
      </c>
      <c r="G119" s="38"/>
      <c r="H119" s="38"/>
      <c r="I119" s="195"/>
      <c r="J119" s="38"/>
      <c r="K119" s="38"/>
      <c r="L119" s="41"/>
      <c r="M119" s="196"/>
      <c r="N119" s="197"/>
      <c r="O119" s="66"/>
      <c r="P119" s="66"/>
      <c r="Q119" s="66"/>
      <c r="R119" s="66"/>
      <c r="S119" s="66"/>
      <c r="T119" s="67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T119" s="19" t="s">
        <v>138</v>
      </c>
      <c r="AU119" s="19" t="s">
        <v>78</v>
      </c>
    </row>
    <row r="120" spans="1:65" s="13" customFormat="1" ht="11.25">
      <c r="B120" s="198"/>
      <c r="C120" s="199"/>
      <c r="D120" s="200" t="s">
        <v>140</v>
      </c>
      <c r="E120" s="201" t="s">
        <v>19</v>
      </c>
      <c r="F120" s="202" t="s">
        <v>493</v>
      </c>
      <c r="G120" s="199"/>
      <c r="H120" s="203">
        <v>1</v>
      </c>
      <c r="I120" s="204"/>
      <c r="J120" s="199"/>
      <c r="K120" s="199"/>
      <c r="L120" s="205"/>
      <c r="M120" s="206"/>
      <c r="N120" s="207"/>
      <c r="O120" s="207"/>
      <c r="P120" s="207"/>
      <c r="Q120" s="207"/>
      <c r="R120" s="207"/>
      <c r="S120" s="207"/>
      <c r="T120" s="208"/>
      <c r="AT120" s="209" t="s">
        <v>140</v>
      </c>
      <c r="AU120" s="209" t="s">
        <v>78</v>
      </c>
      <c r="AV120" s="13" t="s">
        <v>78</v>
      </c>
      <c r="AW120" s="13" t="s">
        <v>31</v>
      </c>
      <c r="AX120" s="13" t="s">
        <v>76</v>
      </c>
      <c r="AY120" s="209" t="s">
        <v>129</v>
      </c>
    </row>
    <row r="121" spans="1:65" s="12" customFormat="1" ht="22.9" customHeight="1">
      <c r="B121" s="164"/>
      <c r="C121" s="165"/>
      <c r="D121" s="166" t="s">
        <v>68</v>
      </c>
      <c r="E121" s="178" t="s">
        <v>494</v>
      </c>
      <c r="F121" s="178" t="s">
        <v>495</v>
      </c>
      <c r="G121" s="165"/>
      <c r="H121" s="165"/>
      <c r="I121" s="168"/>
      <c r="J121" s="179">
        <f>BK121</f>
        <v>0</v>
      </c>
      <c r="K121" s="165"/>
      <c r="L121" s="170"/>
      <c r="M121" s="171"/>
      <c r="N121" s="172"/>
      <c r="O121" s="172"/>
      <c r="P121" s="173">
        <f>SUM(P122:P124)</f>
        <v>0</v>
      </c>
      <c r="Q121" s="172"/>
      <c r="R121" s="173">
        <f>SUM(R122:R124)</f>
        <v>0</v>
      </c>
      <c r="S121" s="172"/>
      <c r="T121" s="174">
        <f>SUM(T122:T124)</f>
        <v>0</v>
      </c>
      <c r="AR121" s="175" t="s">
        <v>172</v>
      </c>
      <c r="AT121" s="176" t="s">
        <v>68</v>
      </c>
      <c r="AU121" s="176" t="s">
        <v>76</v>
      </c>
      <c r="AY121" s="175" t="s">
        <v>129</v>
      </c>
      <c r="BK121" s="177">
        <f>SUM(BK122:BK124)</f>
        <v>0</v>
      </c>
    </row>
    <row r="122" spans="1:65" s="2" customFormat="1" ht="16.5" customHeight="1">
      <c r="A122" s="36"/>
      <c r="B122" s="37"/>
      <c r="C122" s="180" t="s">
        <v>183</v>
      </c>
      <c r="D122" s="180" t="s">
        <v>131</v>
      </c>
      <c r="E122" s="181" t="s">
        <v>496</v>
      </c>
      <c r="F122" s="182" t="s">
        <v>497</v>
      </c>
      <c r="G122" s="183" t="s">
        <v>498</v>
      </c>
      <c r="H122" s="184">
        <v>100</v>
      </c>
      <c r="I122" s="185"/>
      <c r="J122" s="186">
        <f>ROUND(I122*H122,2)</f>
        <v>0</v>
      </c>
      <c r="K122" s="182" t="s">
        <v>135</v>
      </c>
      <c r="L122" s="41"/>
      <c r="M122" s="187" t="s">
        <v>19</v>
      </c>
      <c r="N122" s="188" t="s">
        <v>40</v>
      </c>
      <c r="O122" s="66"/>
      <c r="P122" s="189">
        <f>O122*H122</f>
        <v>0</v>
      </c>
      <c r="Q122" s="189">
        <v>0</v>
      </c>
      <c r="R122" s="189">
        <f>Q122*H122</f>
        <v>0</v>
      </c>
      <c r="S122" s="189">
        <v>0</v>
      </c>
      <c r="T122" s="190">
        <f>S122*H122</f>
        <v>0</v>
      </c>
      <c r="U122" s="36"/>
      <c r="V122" s="36"/>
      <c r="W122" s="36"/>
      <c r="X122" s="36"/>
      <c r="Y122" s="36"/>
      <c r="Z122" s="36"/>
      <c r="AA122" s="36"/>
      <c r="AB122" s="36"/>
      <c r="AC122" s="36"/>
      <c r="AD122" s="36"/>
      <c r="AE122" s="36"/>
      <c r="AR122" s="191" t="s">
        <v>454</v>
      </c>
      <c r="AT122" s="191" t="s">
        <v>131</v>
      </c>
      <c r="AU122" s="191" t="s">
        <v>78</v>
      </c>
      <c r="AY122" s="19" t="s">
        <v>129</v>
      </c>
      <c r="BE122" s="192">
        <f>IF(N122="základní",J122,0)</f>
        <v>0</v>
      </c>
      <c r="BF122" s="192">
        <f>IF(N122="snížená",J122,0)</f>
        <v>0</v>
      </c>
      <c r="BG122" s="192">
        <f>IF(N122="zákl. přenesená",J122,0)</f>
        <v>0</v>
      </c>
      <c r="BH122" s="192">
        <f>IF(N122="sníž. přenesená",J122,0)</f>
        <v>0</v>
      </c>
      <c r="BI122" s="192">
        <f>IF(N122="nulová",J122,0)</f>
        <v>0</v>
      </c>
      <c r="BJ122" s="19" t="s">
        <v>76</v>
      </c>
      <c r="BK122" s="192">
        <f>ROUND(I122*H122,2)</f>
        <v>0</v>
      </c>
      <c r="BL122" s="19" t="s">
        <v>454</v>
      </c>
      <c r="BM122" s="191" t="s">
        <v>499</v>
      </c>
    </row>
    <row r="123" spans="1:65" s="2" customFormat="1" ht="11.25">
      <c r="A123" s="36"/>
      <c r="B123" s="37"/>
      <c r="C123" s="38"/>
      <c r="D123" s="193" t="s">
        <v>138</v>
      </c>
      <c r="E123" s="38"/>
      <c r="F123" s="194" t="s">
        <v>500</v>
      </c>
      <c r="G123" s="38"/>
      <c r="H123" s="38"/>
      <c r="I123" s="195"/>
      <c r="J123" s="38"/>
      <c r="K123" s="38"/>
      <c r="L123" s="41"/>
      <c r="M123" s="196"/>
      <c r="N123" s="197"/>
      <c r="O123" s="66"/>
      <c r="P123" s="66"/>
      <c r="Q123" s="66"/>
      <c r="R123" s="66"/>
      <c r="S123" s="66"/>
      <c r="T123" s="67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T123" s="19" t="s">
        <v>138</v>
      </c>
      <c r="AU123" s="19" t="s">
        <v>78</v>
      </c>
    </row>
    <row r="124" spans="1:65" s="13" customFormat="1" ht="11.25">
      <c r="B124" s="198"/>
      <c r="C124" s="199"/>
      <c r="D124" s="200" t="s">
        <v>140</v>
      </c>
      <c r="E124" s="201" t="s">
        <v>19</v>
      </c>
      <c r="F124" s="202" t="s">
        <v>501</v>
      </c>
      <c r="G124" s="199"/>
      <c r="H124" s="203">
        <v>100</v>
      </c>
      <c r="I124" s="204"/>
      <c r="J124" s="199"/>
      <c r="K124" s="199"/>
      <c r="L124" s="205"/>
      <c r="M124" s="256"/>
      <c r="N124" s="257"/>
      <c r="O124" s="257"/>
      <c r="P124" s="257"/>
      <c r="Q124" s="257"/>
      <c r="R124" s="257"/>
      <c r="S124" s="257"/>
      <c r="T124" s="258"/>
      <c r="AT124" s="209" t="s">
        <v>140</v>
      </c>
      <c r="AU124" s="209" t="s">
        <v>78</v>
      </c>
      <c r="AV124" s="13" t="s">
        <v>78</v>
      </c>
      <c r="AW124" s="13" t="s">
        <v>31</v>
      </c>
      <c r="AX124" s="13" t="s">
        <v>76</v>
      </c>
      <c r="AY124" s="209" t="s">
        <v>129</v>
      </c>
    </row>
    <row r="125" spans="1:65" s="2" customFormat="1" ht="6.95" customHeight="1">
      <c r="A125" s="36"/>
      <c r="B125" s="49"/>
      <c r="C125" s="50"/>
      <c r="D125" s="50"/>
      <c r="E125" s="50"/>
      <c r="F125" s="50"/>
      <c r="G125" s="50"/>
      <c r="H125" s="50"/>
      <c r="I125" s="50"/>
      <c r="J125" s="50"/>
      <c r="K125" s="50"/>
      <c r="L125" s="41"/>
      <c r="M125" s="36"/>
      <c r="O125" s="36"/>
      <c r="P125" s="36"/>
      <c r="Q125" s="36"/>
      <c r="R125" s="36"/>
      <c r="S125" s="36"/>
      <c r="T125" s="36"/>
      <c r="U125" s="36"/>
      <c r="V125" s="36"/>
      <c r="W125" s="36"/>
      <c r="X125" s="36"/>
      <c r="Y125" s="36"/>
      <c r="Z125" s="36"/>
      <c r="AA125" s="36"/>
      <c r="AB125" s="36"/>
      <c r="AC125" s="36"/>
      <c r="AD125" s="36"/>
      <c r="AE125" s="36"/>
    </row>
  </sheetData>
  <sheetProtection algorithmName="SHA-512" hashValue="XSBU5wblevPjDhKJ+pKTPX4S7oYA4xnNDA3qH95Nwnl95kYsrKwcY/JqbhRcYY0i1Jh0Y2YasqgtZBOduIRCsA==" saltValue="Ekv40jfeXOlEckfviOEqCw==" spinCount="100000" sheet="1" objects="1" scenarios="1" formatColumns="0" formatRows="0" autoFilter="0"/>
  <autoFilter ref="C92:K124" xr:uid="{00000000-0009-0000-0000-000004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400-000000000000}"/>
    <hyperlink ref="F100" r:id="rId2" xr:uid="{00000000-0004-0000-0400-000001000000}"/>
    <hyperlink ref="F104" r:id="rId3" xr:uid="{00000000-0004-0000-0400-000002000000}"/>
    <hyperlink ref="F108" r:id="rId4" xr:uid="{00000000-0004-0000-0400-000003000000}"/>
    <hyperlink ref="F112" r:id="rId5" xr:uid="{00000000-0004-0000-0400-000004000000}"/>
    <hyperlink ref="F116" r:id="rId6" xr:uid="{00000000-0004-0000-0400-000005000000}"/>
    <hyperlink ref="F119" r:id="rId7" xr:uid="{00000000-0004-0000-0400-000006000000}"/>
    <hyperlink ref="F123" r:id="rId8" xr:uid="{00000000-0004-0000-0400-00000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9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218"/>
  <sheetViews>
    <sheetView showGridLines="0" zoomScale="110" zoomScaleNormal="110" workbookViewId="0"/>
  </sheetViews>
  <sheetFormatPr defaultRowHeight="15"/>
  <cols>
    <col min="1" max="1" width="8.33203125" style="259" customWidth="1"/>
    <col min="2" max="2" width="1.6640625" style="259" customWidth="1"/>
    <col min="3" max="4" width="5" style="259" customWidth="1"/>
    <col min="5" max="5" width="11.6640625" style="259" customWidth="1"/>
    <col min="6" max="6" width="9.1640625" style="259" customWidth="1"/>
    <col min="7" max="7" width="5" style="259" customWidth="1"/>
    <col min="8" max="8" width="77.83203125" style="259" customWidth="1"/>
    <col min="9" max="10" width="20" style="259" customWidth="1"/>
    <col min="11" max="11" width="1.6640625" style="259" customWidth="1"/>
  </cols>
  <sheetData>
    <row r="1" spans="2:11" s="1" customFormat="1" ht="37.5" customHeight="1"/>
    <row r="2" spans="2:11" s="1" customFormat="1" ht="7.5" customHeight="1">
      <c r="B2" s="260"/>
      <c r="C2" s="261"/>
      <c r="D2" s="261"/>
      <c r="E2" s="261"/>
      <c r="F2" s="261"/>
      <c r="G2" s="261"/>
      <c r="H2" s="261"/>
      <c r="I2" s="261"/>
      <c r="J2" s="261"/>
      <c r="K2" s="262"/>
    </row>
    <row r="3" spans="2:11" s="17" customFormat="1" ht="45" customHeight="1">
      <c r="B3" s="263"/>
      <c r="C3" s="395" t="s">
        <v>502</v>
      </c>
      <c r="D3" s="395"/>
      <c r="E3" s="395"/>
      <c r="F3" s="395"/>
      <c r="G3" s="395"/>
      <c r="H3" s="395"/>
      <c r="I3" s="395"/>
      <c r="J3" s="395"/>
      <c r="K3" s="264"/>
    </row>
    <row r="4" spans="2:11" s="1" customFormat="1" ht="25.5" customHeight="1">
      <c r="B4" s="265"/>
      <c r="C4" s="400" t="s">
        <v>503</v>
      </c>
      <c r="D4" s="400"/>
      <c r="E4" s="400"/>
      <c r="F4" s="400"/>
      <c r="G4" s="400"/>
      <c r="H4" s="400"/>
      <c r="I4" s="400"/>
      <c r="J4" s="400"/>
      <c r="K4" s="266"/>
    </row>
    <row r="5" spans="2:11" s="1" customFormat="1" ht="5.25" customHeight="1">
      <c r="B5" s="265"/>
      <c r="C5" s="267"/>
      <c r="D5" s="267"/>
      <c r="E5" s="267"/>
      <c r="F5" s="267"/>
      <c r="G5" s="267"/>
      <c r="H5" s="267"/>
      <c r="I5" s="267"/>
      <c r="J5" s="267"/>
      <c r="K5" s="266"/>
    </row>
    <row r="6" spans="2:11" s="1" customFormat="1" ht="15" customHeight="1">
      <c r="B6" s="265"/>
      <c r="C6" s="399" t="s">
        <v>504</v>
      </c>
      <c r="D6" s="399"/>
      <c r="E6" s="399"/>
      <c r="F6" s="399"/>
      <c r="G6" s="399"/>
      <c r="H6" s="399"/>
      <c r="I6" s="399"/>
      <c r="J6" s="399"/>
      <c r="K6" s="266"/>
    </row>
    <row r="7" spans="2:11" s="1" customFormat="1" ht="15" customHeight="1">
      <c r="B7" s="269"/>
      <c r="C7" s="399" t="s">
        <v>505</v>
      </c>
      <c r="D7" s="399"/>
      <c r="E7" s="399"/>
      <c r="F7" s="399"/>
      <c r="G7" s="399"/>
      <c r="H7" s="399"/>
      <c r="I7" s="399"/>
      <c r="J7" s="399"/>
      <c r="K7" s="266"/>
    </row>
    <row r="8" spans="2:11" s="1" customFormat="1" ht="12.75" customHeight="1">
      <c r="B8" s="269"/>
      <c r="C8" s="268"/>
      <c r="D8" s="268"/>
      <c r="E8" s="268"/>
      <c r="F8" s="268"/>
      <c r="G8" s="268"/>
      <c r="H8" s="268"/>
      <c r="I8" s="268"/>
      <c r="J8" s="268"/>
      <c r="K8" s="266"/>
    </row>
    <row r="9" spans="2:11" s="1" customFormat="1" ht="15" customHeight="1">
      <c r="B9" s="269"/>
      <c r="C9" s="399" t="s">
        <v>506</v>
      </c>
      <c r="D9" s="399"/>
      <c r="E9" s="399"/>
      <c r="F9" s="399"/>
      <c r="G9" s="399"/>
      <c r="H9" s="399"/>
      <c r="I9" s="399"/>
      <c r="J9" s="399"/>
      <c r="K9" s="266"/>
    </row>
    <row r="10" spans="2:11" s="1" customFormat="1" ht="15" customHeight="1">
      <c r="B10" s="269"/>
      <c r="C10" s="268"/>
      <c r="D10" s="399" t="s">
        <v>507</v>
      </c>
      <c r="E10" s="399"/>
      <c r="F10" s="399"/>
      <c r="G10" s="399"/>
      <c r="H10" s="399"/>
      <c r="I10" s="399"/>
      <c r="J10" s="399"/>
      <c r="K10" s="266"/>
    </row>
    <row r="11" spans="2:11" s="1" customFormat="1" ht="15" customHeight="1">
      <c r="B11" s="269"/>
      <c r="C11" s="270"/>
      <c r="D11" s="399" t="s">
        <v>508</v>
      </c>
      <c r="E11" s="399"/>
      <c r="F11" s="399"/>
      <c r="G11" s="399"/>
      <c r="H11" s="399"/>
      <c r="I11" s="399"/>
      <c r="J11" s="399"/>
      <c r="K11" s="266"/>
    </row>
    <row r="12" spans="2:11" s="1" customFormat="1" ht="15" customHeight="1">
      <c r="B12" s="269"/>
      <c r="C12" s="270"/>
      <c r="D12" s="268"/>
      <c r="E12" s="268"/>
      <c r="F12" s="268"/>
      <c r="G12" s="268"/>
      <c r="H12" s="268"/>
      <c r="I12" s="268"/>
      <c r="J12" s="268"/>
      <c r="K12" s="266"/>
    </row>
    <row r="13" spans="2:11" s="1" customFormat="1" ht="15" customHeight="1">
      <c r="B13" s="269"/>
      <c r="C13" s="270"/>
      <c r="D13" s="271" t="s">
        <v>509</v>
      </c>
      <c r="E13" s="268"/>
      <c r="F13" s="268"/>
      <c r="G13" s="268"/>
      <c r="H13" s="268"/>
      <c r="I13" s="268"/>
      <c r="J13" s="268"/>
      <c r="K13" s="266"/>
    </row>
    <row r="14" spans="2:11" s="1" customFormat="1" ht="12.75" customHeight="1">
      <c r="B14" s="269"/>
      <c r="C14" s="270"/>
      <c r="D14" s="270"/>
      <c r="E14" s="270"/>
      <c r="F14" s="270"/>
      <c r="G14" s="270"/>
      <c r="H14" s="270"/>
      <c r="I14" s="270"/>
      <c r="J14" s="270"/>
      <c r="K14" s="266"/>
    </row>
    <row r="15" spans="2:11" s="1" customFormat="1" ht="15" customHeight="1">
      <c r="B15" s="269"/>
      <c r="C15" s="270"/>
      <c r="D15" s="399" t="s">
        <v>510</v>
      </c>
      <c r="E15" s="399"/>
      <c r="F15" s="399"/>
      <c r="G15" s="399"/>
      <c r="H15" s="399"/>
      <c r="I15" s="399"/>
      <c r="J15" s="399"/>
      <c r="K15" s="266"/>
    </row>
    <row r="16" spans="2:11" s="1" customFormat="1" ht="15" customHeight="1">
      <c r="B16" s="269"/>
      <c r="C16" s="270"/>
      <c r="D16" s="399" t="s">
        <v>511</v>
      </c>
      <c r="E16" s="399"/>
      <c r="F16" s="399"/>
      <c r="G16" s="399"/>
      <c r="H16" s="399"/>
      <c r="I16" s="399"/>
      <c r="J16" s="399"/>
      <c r="K16" s="266"/>
    </row>
    <row r="17" spans="2:11" s="1" customFormat="1" ht="15" customHeight="1">
      <c r="B17" s="269"/>
      <c r="C17" s="270"/>
      <c r="D17" s="399" t="s">
        <v>512</v>
      </c>
      <c r="E17" s="399"/>
      <c r="F17" s="399"/>
      <c r="G17" s="399"/>
      <c r="H17" s="399"/>
      <c r="I17" s="399"/>
      <c r="J17" s="399"/>
      <c r="K17" s="266"/>
    </row>
    <row r="18" spans="2:11" s="1" customFormat="1" ht="15" customHeight="1">
      <c r="B18" s="269"/>
      <c r="C18" s="270"/>
      <c r="D18" s="270"/>
      <c r="E18" s="272" t="s">
        <v>75</v>
      </c>
      <c r="F18" s="399" t="s">
        <v>513</v>
      </c>
      <c r="G18" s="399"/>
      <c r="H18" s="399"/>
      <c r="I18" s="399"/>
      <c r="J18" s="399"/>
      <c r="K18" s="266"/>
    </row>
    <row r="19" spans="2:11" s="1" customFormat="1" ht="15" customHeight="1">
      <c r="B19" s="269"/>
      <c r="C19" s="270"/>
      <c r="D19" s="270"/>
      <c r="E19" s="272" t="s">
        <v>514</v>
      </c>
      <c r="F19" s="399" t="s">
        <v>515</v>
      </c>
      <c r="G19" s="399"/>
      <c r="H19" s="399"/>
      <c r="I19" s="399"/>
      <c r="J19" s="399"/>
      <c r="K19" s="266"/>
    </row>
    <row r="20" spans="2:11" s="1" customFormat="1" ht="15" customHeight="1">
      <c r="B20" s="269"/>
      <c r="C20" s="270"/>
      <c r="D20" s="270"/>
      <c r="E20" s="272" t="s">
        <v>516</v>
      </c>
      <c r="F20" s="399" t="s">
        <v>517</v>
      </c>
      <c r="G20" s="399"/>
      <c r="H20" s="399"/>
      <c r="I20" s="399"/>
      <c r="J20" s="399"/>
      <c r="K20" s="266"/>
    </row>
    <row r="21" spans="2:11" s="1" customFormat="1" ht="15" customHeight="1">
      <c r="B21" s="269"/>
      <c r="C21" s="270"/>
      <c r="D21" s="270"/>
      <c r="E21" s="272" t="s">
        <v>518</v>
      </c>
      <c r="F21" s="399" t="s">
        <v>519</v>
      </c>
      <c r="G21" s="399"/>
      <c r="H21" s="399"/>
      <c r="I21" s="399"/>
      <c r="J21" s="399"/>
      <c r="K21" s="266"/>
    </row>
    <row r="22" spans="2:11" s="1" customFormat="1" ht="15" customHeight="1">
      <c r="B22" s="269"/>
      <c r="C22" s="270"/>
      <c r="D22" s="270"/>
      <c r="E22" s="272" t="s">
        <v>520</v>
      </c>
      <c r="F22" s="399" t="s">
        <v>521</v>
      </c>
      <c r="G22" s="399"/>
      <c r="H22" s="399"/>
      <c r="I22" s="399"/>
      <c r="J22" s="399"/>
      <c r="K22" s="266"/>
    </row>
    <row r="23" spans="2:11" s="1" customFormat="1" ht="15" customHeight="1">
      <c r="B23" s="269"/>
      <c r="C23" s="270"/>
      <c r="D23" s="270"/>
      <c r="E23" s="272" t="s">
        <v>82</v>
      </c>
      <c r="F23" s="399" t="s">
        <v>522</v>
      </c>
      <c r="G23" s="399"/>
      <c r="H23" s="399"/>
      <c r="I23" s="399"/>
      <c r="J23" s="399"/>
      <c r="K23" s="266"/>
    </row>
    <row r="24" spans="2:11" s="1" customFormat="1" ht="12.75" customHeight="1">
      <c r="B24" s="269"/>
      <c r="C24" s="270"/>
      <c r="D24" s="270"/>
      <c r="E24" s="270"/>
      <c r="F24" s="270"/>
      <c r="G24" s="270"/>
      <c r="H24" s="270"/>
      <c r="I24" s="270"/>
      <c r="J24" s="270"/>
      <c r="K24" s="266"/>
    </row>
    <row r="25" spans="2:11" s="1" customFormat="1" ht="15" customHeight="1">
      <c r="B25" s="269"/>
      <c r="C25" s="399" t="s">
        <v>523</v>
      </c>
      <c r="D25" s="399"/>
      <c r="E25" s="399"/>
      <c r="F25" s="399"/>
      <c r="G25" s="399"/>
      <c r="H25" s="399"/>
      <c r="I25" s="399"/>
      <c r="J25" s="399"/>
      <c r="K25" s="266"/>
    </row>
    <row r="26" spans="2:11" s="1" customFormat="1" ht="15" customHeight="1">
      <c r="B26" s="269"/>
      <c r="C26" s="399" t="s">
        <v>524</v>
      </c>
      <c r="D26" s="399"/>
      <c r="E26" s="399"/>
      <c r="F26" s="399"/>
      <c r="G26" s="399"/>
      <c r="H26" s="399"/>
      <c r="I26" s="399"/>
      <c r="J26" s="399"/>
      <c r="K26" s="266"/>
    </row>
    <row r="27" spans="2:11" s="1" customFormat="1" ht="15" customHeight="1">
      <c r="B27" s="269"/>
      <c r="C27" s="268"/>
      <c r="D27" s="399" t="s">
        <v>525</v>
      </c>
      <c r="E27" s="399"/>
      <c r="F27" s="399"/>
      <c r="G27" s="399"/>
      <c r="H27" s="399"/>
      <c r="I27" s="399"/>
      <c r="J27" s="399"/>
      <c r="K27" s="266"/>
    </row>
    <row r="28" spans="2:11" s="1" customFormat="1" ht="15" customHeight="1">
      <c r="B28" s="269"/>
      <c r="C28" s="270"/>
      <c r="D28" s="399" t="s">
        <v>526</v>
      </c>
      <c r="E28" s="399"/>
      <c r="F28" s="399"/>
      <c r="G28" s="399"/>
      <c r="H28" s="399"/>
      <c r="I28" s="399"/>
      <c r="J28" s="399"/>
      <c r="K28" s="266"/>
    </row>
    <row r="29" spans="2:11" s="1" customFormat="1" ht="12.75" customHeight="1">
      <c r="B29" s="269"/>
      <c r="C29" s="270"/>
      <c r="D29" s="270"/>
      <c r="E29" s="270"/>
      <c r="F29" s="270"/>
      <c r="G29" s="270"/>
      <c r="H29" s="270"/>
      <c r="I29" s="270"/>
      <c r="J29" s="270"/>
      <c r="K29" s="266"/>
    </row>
    <row r="30" spans="2:11" s="1" customFormat="1" ht="15" customHeight="1">
      <c r="B30" s="269"/>
      <c r="C30" s="270"/>
      <c r="D30" s="399" t="s">
        <v>527</v>
      </c>
      <c r="E30" s="399"/>
      <c r="F30" s="399"/>
      <c r="G30" s="399"/>
      <c r="H30" s="399"/>
      <c r="I30" s="399"/>
      <c r="J30" s="399"/>
      <c r="K30" s="266"/>
    </row>
    <row r="31" spans="2:11" s="1" customFormat="1" ht="15" customHeight="1">
      <c r="B31" s="269"/>
      <c r="C31" s="270"/>
      <c r="D31" s="399" t="s">
        <v>528</v>
      </c>
      <c r="E31" s="399"/>
      <c r="F31" s="399"/>
      <c r="G31" s="399"/>
      <c r="H31" s="399"/>
      <c r="I31" s="399"/>
      <c r="J31" s="399"/>
      <c r="K31" s="266"/>
    </row>
    <row r="32" spans="2:11" s="1" customFormat="1" ht="12.75" customHeight="1">
      <c r="B32" s="269"/>
      <c r="C32" s="270"/>
      <c r="D32" s="270"/>
      <c r="E32" s="270"/>
      <c r="F32" s="270"/>
      <c r="G32" s="270"/>
      <c r="H32" s="270"/>
      <c r="I32" s="270"/>
      <c r="J32" s="270"/>
      <c r="K32" s="266"/>
    </row>
    <row r="33" spans="2:11" s="1" customFormat="1" ht="15" customHeight="1">
      <c r="B33" s="269"/>
      <c r="C33" s="270"/>
      <c r="D33" s="399" t="s">
        <v>529</v>
      </c>
      <c r="E33" s="399"/>
      <c r="F33" s="399"/>
      <c r="G33" s="399"/>
      <c r="H33" s="399"/>
      <c r="I33" s="399"/>
      <c r="J33" s="399"/>
      <c r="K33" s="266"/>
    </row>
    <row r="34" spans="2:11" s="1" customFormat="1" ht="15" customHeight="1">
      <c r="B34" s="269"/>
      <c r="C34" s="270"/>
      <c r="D34" s="399" t="s">
        <v>530</v>
      </c>
      <c r="E34" s="399"/>
      <c r="F34" s="399"/>
      <c r="G34" s="399"/>
      <c r="H34" s="399"/>
      <c r="I34" s="399"/>
      <c r="J34" s="399"/>
      <c r="K34" s="266"/>
    </row>
    <row r="35" spans="2:11" s="1" customFormat="1" ht="15" customHeight="1">
      <c r="B35" s="269"/>
      <c r="C35" s="270"/>
      <c r="D35" s="399" t="s">
        <v>531</v>
      </c>
      <c r="E35" s="399"/>
      <c r="F35" s="399"/>
      <c r="G35" s="399"/>
      <c r="H35" s="399"/>
      <c r="I35" s="399"/>
      <c r="J35" s="399"/>
      <c r="K35" s="266"/>
    </row>
    <row r="36" spans="2:11" s="1" customFormat="1" ht="15" customHeight="1">
      <c r="B36" s="269"/>
      <c r="C36" s="270"/>
      <c r="D36" s="268"/>
      <c r="E36" s="271" t="s">
        <v>115</v>
      </c>
      <c r="F36" s="268"/>
      <c r="G36" s="399" t="s">
        <v>532</v>
      </c>
      <c r="H36" s="399"/>
      <c r="I36" s="399"/>
      <c r="J36" s="399"/>
      <c r="K36" s="266"/>
    </row>
    <row r="37" spans="2:11" s="1" customFormat="1" ht="30.75" customHeight="1">
      <c r="B37" s="269"/>
      <c r="C37" s="270"/>
      <c r="D37" s="268"/>
      <c r="E37" s="271" t="s">
        <v>533</v>
      </c>
      <c r="F37" s="268"/>
      <c r="G37" s="399" t="s">
        <v>534</v>
      </c>
      <c r="H37" s="399"/>
      <c r="I37" s="399"/>
      <c r="J37" s="399"/>
      <c r="K37" s="266"/>
    </row>
    <row r="38" spans="2:11" s="1" customFormat="1" ht="15" customHeight="1">
      <c r="B38" s="269"/>
      <c r="C38" s="270"/>
      <c r="D38" s="268"/>
      <c r="E38" s="271" t="s">
        <v>50</v>
      </c>
      <c r="F38" s="268"/>
      <c r="G38" s="399" t="s">
        <v>535</v>
      </c>
      <c r="H38" s="399"/>
      <c r="I38" s="399"/>
      <c r="J38" s="399"/>
      <c r="K38" s="266"/>
    </row>
    <row r="39" spans="2:11" s="1" customFormat="1" ht="15" customHeight="1">
      <c r="B39" s="269"/>
      <c r="C39" s="270"/>
      <c r="D39" s="268"/>
      <c r="E39" s="271" t="s">
        <v>51</v>
      </c>
      <c r="F39" s="268"/>
      <c r="G39" s="399" t="s">
        <v>536</v>
      </c>
      <c r="H39" s="399"/>
      <c r="I39" s="399"/>
      <c r="J39" s="399"/>
      <c r="K39" s="266"/>
    </row>
    <row r="40" spans="2:11" s="1" customFormat="1" ht="15" customHeight="1">
      <c r="B40" s="269"/>
      <c r="C40" s="270"/>
      <c r="D40" s="268"/>
      <c r="E40" s="271" t="s">
        <v>116</v>
      </c>
      <c r="F40" s="268"/>
      <c r="G40" s="399" t="s">
        <v>537</v>
      </c>
      <c r="H40" s="399"/>
      <c r="I40" s="399"/>
      <c r="J40" s="399"/>
      <c r="K40" s="266"/>
    </row>
    <row r="41" spans="2:11" s="1" customFormat="1" ht="15" customHeight="1">
      <c r="B41" s="269"/>
      <c r="C41" s="270"/>
      <c r="D41" s="268"/>
      <c r="E41" s="271" t="s">
        <v>117</v>
      </c>
      <c r="F41" s="268"/>
      <c r="G41" s="399" t="s">
        <v>538</v>
      </c>
      <c r="H41" s="399"/>
      <c r="I41" s="399"/>
      <c r="J41" s="399"/>
      <c r="K41" s="266"/>
    </row>
    <row r="42" spans="2:11" s="1" customFormat="1" ht="15" customHeight="1">
      <c r="B42" s="269"/>
      <c r="C42" s="270"/>
      <c r="D42" s="268"/>
      <c r="E42" s="271" t="s">
        <v>539</v>
      </c>
      <c r="F42" s="268"/>
      <c r="G42" s="399" t="s">
        <v>540</v>
      </c>
      <c r="H42" s="399"/>
      <c r="I42" s="399"/>
      <c r="J42" s="399"/>
      <c r="K42" s="266"/>
    </row>
    <row r="43" spans="2:11" s="1" customFormat="1" ht="15" customHeight="1">
      <c r="B43" s="269"/>
      <c r="C43" s="270"/>
      <c r="D43" s="268"/>
      <c r="E43" s="271"/>
      <c r="F43" s="268"/>
      <c r="G43" s="399" t="s">
        <v>541</v>
      </c>
      <c r="H43" s="399"/>
      <c r="I43" s="399"/>
      <c r="J43" s="399"/>
      <c r="K43" s="266"/>
    </row>
    <row r="44" spans="2:11" s="1" customFormat="1" ht="15" customHeight="1">
      <c r="B44" s="269"/>
      <c r="C44" s="270"/>
      <c r="D44" s="268"/>
      <c r="E44" s="271" t="s">
        <v>542</v>
      </c>
      <c r="F44" s="268"/>
      <c r="G44" s="399" t="s">
        <v>543</v>
      </c>
      <c r="H44" s="399"/>
      <c r="I44" s="399"/>
      <c r="J44" s="399"/>
      <c r="K44" s="266"/>
    </row>
    <row r="45" spans="2:11" s="1" customFormat="1" ht="15" customHeight="1">
      <c r="B45" s="269"/>
      <c r="C45" s="270"/>
      <c r="D45" s="268"/>
      <c r="E45" s="271" t="s">
        <v>119</v>
      </c>
      <c r="F45" s="268"/>
      <c r="G45" s="399" t="s">
        <v>544</v>
      </c>
      <c r="H45" s="399"/>
      <c r="I45" s="399"/>
      <c r="J45" s="399"/>
      <c r="K45" s="266"/>
    </row>
    <row r="46" spans="2:11" s="1" customFormat="1" ht="12.75" customHeight="1">
      <c r="B46" s="269"/>
      <c r="C46" s="270"/>
      <c r="D46" s="268"/>
      <c r="E46" s="268"/>
      <c r="F46" s="268"/>
      <c r="G46" s="268"/>
      <c r="H46" s="268"/>
      <c r="I46" s="268"/>
      <c r="J46" s="268"/>
      <c r="K46" s="266"/>
    </row>
    <row r="47" spans="2:11" s="1" customFormat="1" ht="15" customHeight="1">
      <c r="B47" s="269"/>
      <c r="C47" s="270"/>
      <c r="D47" s="399" t="s">
        <v>545</v>
      </c>
      <c r="E47" s="399"/>
      <c r="F47" s="399"/>
      <c r="G47" s="399"/>
      <c r="H47" s="399"/>
      <c r="I47" s="399"/>
      <c r="J47" s="399"/>
      <c r="K47" s="266"/>
    </row>
    <row r="48" spans="2:11" s="1" customFormat="1" ht="15" customHeight="1">
      <c r="B48" s="269"/>
      <c r="C48" s="270"/>
      <c r="D48" s="270"/>
      <c r="E48" s="399" t="s">
        <v>546</v>
      </c>
      <c r="F48" s="399"/>
      <c r="G48" s="399"/>
      <c r="H48" s="399"/>
      <c r="I48" s="399"/>
      <c r="J48" s="399"/>
      <c r="K48" s="266"/>
    </row>
    <row r="49" spans="2:11" s="1" customFormat="1" ht="15" customHeight="1">
      <c r="B49" s="269"/>
      <c r="C49" s="270"/>
      <c r="D49" s="270"/>
      <c r="E49" s="399" t="s">
        <v>547</v>
      </c>
      <c r="F49" s="399"/>
      <c r="G49" s="399"/>
      <c r="H49" s="399"/>
      <c r="I49" s="399"/>
      <c r="J49" s="399"/>
      <c r="K49" s="266"/>
    </row>
    <row r="50" spans="2:11" s="1" customFormat="1" ht="15" customHeight="1">
      <c r="B50" s="269"/>
      <c r="C50" s="270"/>
      <c r="D50" s="270"/>
      <c r="E50" s="399" t="s">
        <v>548</v>
      </c>
      <c r="F50" s="399"/>
      <c r="G50" s="399"/>
      <c r="H50" s="399"/>
      <c r="I50" s="399"/>
      <c r="J50" s="399"/>
      <c r="K50" s="266"/>
    </row>
    <row r="51" spans="2:11" s="1" customFormat="1" ht="15" customHeight="1">
      <c r="B51" s="269"/>
      <c r="C51" s="270"/>
      <c r="D51" s="399" t="s">
        <v>549</v>
      </c>
      <c r="E51" s="399"/>
      <c r="F51" s="399"/>
      <c r="G51" s="399"/>
      <c r="H51" s="399"/>
      <c r="I51" s="399"/>
      <c r="J51" s="399"/>
      <c r="K51" s="266"/>
    </row>
    <row r="52" spans="2:11" s="1" customFormat="1" ht="25.5" customHeight="1">
      <c r="B52" s="265"/>
      <c r="C52" s="400" t="s">
        <v>550</v>
      </c>
      <c r="D52" s="400"/>
      <c r="E52" s="400"/>
      <c r="F52" s="400"/>
      <c r="G52" s="400"/>
      <c r="H52" s="400"/>
      <c r="I52" s="400"/>
      <c r="J52" s="400"/>
      <c r="K52" s="266"/>
    </row>
    <row r="53" spans="2:11" s="1" customFormat="1" ht="5.25" customHeight="1">
      <c r="B53" s="265"/>
      <c r="C53" s="267"/>
      <c r="D53" s="267"/>
      <c r="E53" s="267"/>
      <c r="F53" s="267"/>
      <c r="G53" s="267"/>
      <c r="H53" s="267"/>
      <c r="I53" s="267"/>
      <c r="J53" s="267"/>
      <c r="K53" s="266"/>
    </row>
    <row r="54" spans="2:11" s="1" customFormat="1" ht="15" customHeight="1">
      <c r="B54" s="265"/>
      <c r="C54" s="399" t="s">
        <v>551</v>
      </c>
      <c r="D54" s="399"/>
      <c r="E54" s="399"/>
      <c r="F54" s="399"/>
      <c r="G54" s="399"/>
      <c r="H54" s="399"/>
      <c r="I54" s="399"/>
      <c r="J54" s="399"/>
      <c r="K54" s="266"/>
    </row>
    <row r="55" spans="2:11" s="1" customFormat="1" ht="15" customHeight="1">
      <c r="B55" s="265"/>
      <c r="C55" s="399" t="s">
        <v>552</v>
      </c>
      <c r="D55" s="399"/>
      <c r="E55" s="399"/>
      <c r="F55" s="399"/>
      <c r="G55" s="399"/>
      <c r="H55" s="399"/>
      <c r="I55" s="399"/>
      <c r="J55" s="399"/>
      <c r="K55" s="266"/>
    </row>
    <row r="56" spans="2:11" s="1" customFormat="1" ht="12.75" customHeight="1">
      <c r="B56" s="265"/>
      <c r="C56" s="268"/>
      <c r="D56" s="268"/>
      <c r="E56" s="268"/>
      <c r="F56" s="268"/>
      <c r="G56" s="268"/>
      <c r="H56" s="268"/>
      <c r="I56" s="268"/>
      <c r="J56" s="268"/>
      <c r="K56" s="266"/>
    </row>
    <row r="57" spans="2:11" s="1" customFormat="1" ht="15" customHeight="1">
      <c r="B57" s="265"/>
      <c r="C57" s="399" t="s">
        <v>553</v>
      </c>
      <c r="D57" s="399"/>
      <c r="E57" s="399"/>
      <c r="F57" s="399"/>
      <c r="G57" s="399"/>
      <c r="H57" s="399"/>
      <c r="I57" s="399"/>
      <c r="J57" s="399"/>
      <c r="K57" s="266"/>
    </row>
    <row r="58" spans="2:11" s="1" customFormat="1" ht="15" customHeight="1">
      <c r="B58" s="265"/>
      <c r="C58" s="270"/>
      <c r="D58" s="399" t="s">
        <v>554</v>
      </c>
      <c r="E58" s="399"/>
      <c r="F58" s="399"/>
      <c r="G58" s="399"/>
      <c r="H58" s="399"/>
      <c r="I58" s="399"/>
      <c r="J58" s="399"/>
      <c r="K58" s="266"/>
    </row>
    <row r="59" spans="2:11" s="1" customFormat="1" ht="15" customHeight="1">
      <c r="B59" s="265"/>
      <c r="C59" s="270"/>
      <c r="D59" s="399" t="s">
        <v>555</v>
      </c>
      <c r="E59" s="399"/>
      <c r="F59" s="399"/>
      <c r="G59" s="399"/>
      <c r="H59" s="399"/>
      <c r="I59" s="399"/>
      <c r="J59" s="399"/>
      <c r="K59" s="266"/>
    </row>
    <row r="60" spans="2:11" s="1" customFormat="1" ht="15" customHeight="1">
      <c r="B60" s="265"/>
      <c r="C60" s="270"/>
      <c r="D60" s="399" t="s">
        <v>556</v>
      </c>
      <c r="E60" s="399"/>
      <c r="F60" s="399"/>
      <c r="G60" s="399"/>
      <c r="H60" s="399"/>
      <c r="I60" s="399"/>
      <c r="J60" s="399"/>
      <c r="K60" s="266"/>
    </row>
    <row r="61" spans="2:11" s="1" customFormat="1" ht="15" customHeight="1">
      <c r="B61" s="265"/>
      <c r="C61" s="270"/>
      <c r="D61" s="399" t="s">
        <v>557</v>
      </c>
      <c r="E61" s="399"/>
      <c r="F61" s="399"/>
      <c r="G61" s="399"/>
      <c r="H61" s="399"/>
      <c r="I61" s="399"/>
      <c r="J61" s="399"/>
      <c r="K61" s="266"/>
    </row>
    <row r="62" spans="2:11" s="1" customFormat="1" ht="15" customHeight="1">
      <c r="B62" s="265"/>
      <c r="C62" s="270"/>
      <c r="D62" s="401" t="s">
        <v>558</v>
      </c>
      <c r="E62" s="401"/>
      <c r="F62" s="401"/>
      <c r="G62" s="401"/>
      <c r="H62" s="401"/>
      <c r="I62" s="401"/>
      <c r="J62" s="401"/>
      <c r="K62" s="266"/>
    </row>
    <row r="63" spans="2:11" s="1" customFormat="1" ht="15" customHeight="1">
      <c r="B63" s="265"/>
      <c r="C63" s="270"/>
      <c r="D63" s="399" t="s">
        <v>559</v>
      </c>
      <c r="E63" s="399"/>
      <c r="F63" s="399"/>
      <c r="G63" s="399"/>
      <c r="H63" s="399"/>
      <c r="I63" s="399"/>
      <c r="J63" s="399"/>
      <c r="K63" s="266"/>
    </row>
    <row r="64" spans="2:11" s="1" customFormat="1" ht="12.75" customHeight="1">
      <c r="B64" s="265"/>
      <c r="C64" s="270"/>
      <c r="D64" s="270"/>
      <c r="E64" s="273"/>
      <c r="F64" s="270"/>
      <c r="G64" s="270"/>
      <c r="H64" s="270"/>
      <c r="I64" s="270"/>
      <c r="J64" s="270"/>
      <c r="K64" s="266"/>
    </row>
    <row r="65" spans="2:11" s="1" customFormat="1" ht="15" customHeight="1">
      <c r="B65" s="265"/>
      <c r="C65" s="270"/>
      <c r="D65" s="399" t="s">
        <v>560</v>
      </c>
      <c r="E65" s="399"/>
      <c r="F65" s="399"/>
      <c r="G65" s="399"/>
      <c r="H65" s="399"/>
      <c r="I65" s="399"/>
      <c r="J65" s="399"/>
      <c r="K65" s="266"/>
    </row>
    <row r="66" spans="2:11" s="1" customFormat="1" ht="15" customHeight="1">
      <c r="B66" s="265"/>
      <c r="C66" s="270"/>
      <c r="D66" s="401" t="s">
        <v>561</v>
      </c>
      <c r="E66" s="401"/>
      <c r="F66" s="401"/>
      <c r="G66" s="401"/>
      <c r="H66" s="401"/>
      <c r="I66" s="401"/>
      <c r="J66" s="401"/>
      <c r="K66" s="266"/>
    </row>
    <row r="67" spans="2:11" s="1" customFormat="1" ht="15" customHeight="1">
      <c r="B67" s="265"/>
      <c r="C67" s="270"/>
      <c r="D67" s="399" t="s">
        <v>562</v>
      </c>
      <c r="E67" s="399"/>
      <c r="F67" s="399"/>
      <c r="G67" s="399"/>
      <c r="H67" s="399"/>
      <c r="I67" s="399"/>
      <c r="J67" s="399"/>
      <c r="K67" s="266"/>
    </row>
    <row r="68" spans="2:11" s="1" customFormat="1" ht="15" customHeight="1">
      <c r="B68" s="265"/>
      <c r="C68" s="270"/>
      <c r="D68" s="399" t="s">
        <v>563</v>
      </c>
      <c r="E68" s="399"/>
      <c r="F68" s="399"/>
      <c r="G68" s="399"/>
      <c r="H68" s="399"/>
      <c r="I68" s="399"/>
      <c r="J68" s="399"/>
      <c r="K68" s="266"/>
    </row>
    <row r="69" spans="2:11" s="1" customFormat="1" ht="15" customHeight="1">
      <c r="B69" s="265"/>
      <c r="C69" s="270"/>
      <c r="D69" s="399" t="s">
        <v>564</v>
      </c>
      <c r="E69" s="399"/>
      <c r="F69" s="399"/>
      <c r="G69" s="399"/>
      <c r="H69" s="399"/>
      <c r="I69" s="399"/>
      <c r="J69" s="399"/>
      <c r="K69" s="266"/>
    </row>
    <row r="70" spans="2:11" s="1" customFormat="1" ht="15" customHeight="1">
      <c r="B70" s="265"/>
      <c r="C70" s="270"/>
      <c r="D70" s="399" t="s">
        <v>565</v>
      </c>
      <c r="E70" s="399"/>
      <c r="F70" s="399"/>
      <c r="G70" s="399"/>
      <c r="H70" s="399"/>
      <c r="I70" s="399"/>
      <c r="J70" s="399"/>
      <c r="K70" s="266"/>
    </row>
    <row r="71" spans="2:11" s="1" customFormat="1" ht="12.75" customHeight="1">
      <c r="B71" s="274"/>
      <c r="C71" s="275"/>
      <c r="D71" s="275"/>
      <c r="E71" s="275"/>
      <c r="F71" s="275"/>
      <c r="G71" s="275"/>
      <c r="H71" s="275"/>
      <c r="I71" s="275"/>
      <c r="J71" s="275"/>
      <c r="K71" s="276"/>
    </row>
    <row r="72" spans="2:11" s="1" customFormat="1" ht="18.75" customHeight="1">
      <c r="B72" s="277"/>
      <c r="C72" s="277"/>
      <c r="D72" s="277"/>
      <c r="E72" s="277"/>
      <c r="F72" s="277"/>
      <c r="G72" s="277"/>
      <c r="H72" s="277"/>
      <c r="I72" s="277"/>
      <c r="J72" s="277"/>
      <c r="K72" s="278"/>
    </row>
    <row r="73" spans="2:11" s="1" customFormat="1" ht="18.75" customHeight="1">
      <c r="B73" s="278"/>
      <c r="C73" s="278"/>
      <c r="D73" s="278"/>
      <c r="E73" s="278"/>
      <c r="F73" s="278"/>
      <c r="G73" s="278"/>
      <c r="H73" s="278"/>
      <c r="I73" s="278"/>
      <c r="J73" s="278"/>
      <c r="K73" s="278"/>
    </row>
    <row r="74" spans="2:11" s="1" customFormat="1" ht="7.5" customHeight="1">
      <c r="B74" s="279"/>
      <c r="C74" s="280"/>
      <c r="D74" s="280"/>
      <c r="E74" s="280"/>
      <c r="F74" s="280"/>
      <c r="G74" s="280"/>
      <c r="H74" s="280"/>
      <c r="I74" s="280"/>
      <c r="J74" s="280"/>
      <c r="K74" s="281"/>
    </row>
    <row r="75" spans="2:11" s="1" customFormat="1" ht="45" customHeight="1">
      <c r="B75" s="282"/>
      <c r="C75" s="394" t="s">
        <v>566</v>
      </c>
      <c r="D75" s="394"/>
      <c r="E75" s="394"/>
      <c r="F75" s="394"/>
      <c r="G75" s="394"/>
      <c r="H75" s="394"/>
      <c r="I75" s="394"/>
      <c r="J75" s="394"/>
      <c r="K75" s="283"/>
    </row>
    <row r="76" spans="2:11" s="1" customFormat="1" ht="17.25" customHeight="1">
      <c r="B76" s="282"/>
      <c r="C76" s="284" t="s">
        <v>567</v>
      </c>
      <c r="D76" s="284"/>
      <c r="E76" s="284"/>
      <c r="F76" s="284" t="s">
        <v>568</v>
      </c>
      <c r="G76" s="285"/>
      <c r="H76" s="284" t="s">
        <v>51</v>
      </c>
      <c r="I76" s="284" t="s">
        <v>54</v>
      </c>
      <c r="J76" s="284" t="s">
        <v>569</v>
      </c>
      <c r="K76" s="283"/>
    </row>
    <row r="77" spans="2:11" s="1" customFormat="1" ht="17.25" customHeight="1">
      <c r="B77" s="282"/>
      <c r="C77" s="286" t="s">
        <v>570</v>
      </c>
      <c r="D77" s="286"/>
      <c r="E77" s="286"/>
      <c r="F77" s="287" t="s">
        <v>571</v>
      </c>
      <c r="G77" s="288"/>
      <c r="H77" s="286"/>
      <c r="I77" s="286"/>
      <c r="J77" s="286" t="s">
        <v>572</v>
      </c>
      <c r="K77" s="283"/>
    </row>
    <row r="78" spans="2:11" s="1" customFormat="1" ht="5.25" customHeight="1">
      <c r="B78" s="282"/>
      <c r="C78" s="289"/>
      <c r="D78" s="289"/>
      <c r="E78" s="289"/>
      <c r="F78" s="289"/>
      <c r="G78" s="290"/>
      <c r="H78" s="289"/>
      <c r="I78" s="289"/>
      <c r="J78" s="289"/>
      <c r="K78" s="283"/>
    </row>
    <row r="79" spans="2:11" s="1" customFormat="1" ht="15" customHeight="1">
      <c r="B79" s="282"/>
      <c r="C79" s="271" t="s">
        <v>50</v>
      </c>
      <c r="D79" s="291"/>
      <c r="E79" s="291"/>
      <c r="F79" s="292" t="s">
        <v>573</v>
      </c>
      <c r="G79" s="293"/>
      <c r="H79" s="271" t="s">
        <v>574</v>
      </c>
      <c r="I79" s="271" t="s">
        <v>575</v>
      </c>
      <c r="J79" s="271">
        <v>20</v>
      </c>
      <c r="K79" s="283"/>
    </row>
    <row r="80" spans="2:11" s="1" customFormat="1" ht="15" customHeight="1">
      <c r="B80" s="282"/>
      <c r="C80" s="271" t="s">
        <v>576</v>
      </c>
      <c r="D80" s="271"/>
      <c r="E80" s="271"/>
      <c r="F80" s="292" t="s">
        <v>573</v>
      </c>
      <c r="G80" s="293"/>
      <c r="H80" s="271" t="s">
        <v>577</v>
      </c>
      <c r="I80" s="271" t="s">
        <v>575</v>
      </c>
      <c r="J80" s="271">
        <v>120</v>
      </c>
      <c r="K80" s="283"/>
    </row>
    <row r="81" spans="2:11" s="1" customFormat="1" ht="15" customHeight="1">
      <c r="B81" s="294"/>
      <c r="C81" s="271" t="s">
        <v>578</v>
      </c>
      <c r="D81" s="271"/>
      <c r="E81" s="271"/>
      <c r="F81" s="292" t="s">
        <v>579</v>
      </c>
      <c r="G81" s="293"/>
      <c r="H81" s="271" t="s">
        <v>580</v>
      </c>
      <c r="I81" s="271" t="s">
        <v>575</v>
      </c>
      <c r="J81" s="271">
        <v>50</v>
      </c>
      <c r="K81" s="283"/>
    </row>
    <row r="82" spans="2:11" s="1" customFormat="1" ht="15" customHeight="1">
      <c r="B82" s="294"/>
      <c r="C82" s="271" t="s">
        <v>581</v>
      </c>
      <c r="D82" s="271"/>
      <c r="E82" s="271"/>
      <c r="F82" s="292" t="s">
        <v>573</v>
      </c>
      <c r="G82" s="293"/>
      <c r="H82" s="271" t="s">
        <v>582</v>
      </c>
      <c r="I82" s="271" t="s">
        <v>583</v>
      </c>
      <c r="J82" s="271"/>
      <c r="K82" s="283"/>
    </row>
    <row r="83" spans="2:11" s="1" customFormat="1" ht="15" customHeight="1">
      <c r="B83" s="294"/>
      <c r="C83" s="295" t="s">
        <v>584</v>
      </c>
      <c r="D83" s="295"/>
      <c r="E83" s="295"/>
      <c r="F83" s="296" t="s">
        <v>579</v>
      </c>
      <c r="G83" s="295"/>
      <c r="H83" s="295" t="s">
        <v>585</v>
      </c>
      <c r="I83" s="295" t="s">
        <v>575</v>
      </c>
      <c r="J83" s="295">
        <v>15</v>
      </c>
      <c r="K83" s="283"/>
    </row>
    <row r="84" spans="2:11" s="1" customFormat="1" ht="15" customHeight="1">
      <c r="B84" s="294"/>
      <c r="C84" s="295" t="s">
        <v>586</v>
      </c>
      <c r="D84" s="295"/>
      <c r="E84" s="295"/>
      <c r="F84" s="296" t="s">
        <v>579</v>
      </c>
      <c r="G84" s="295"/>
      <c r="H84" s="295" t="s">
        <v>587</v>
      </c>
      <c r="I84" s="295" t="s">
        <v>575</v>
      </c>
      <c r="J84" s="295">
        <v>15</v>
      </c>
      <c r="K84" s="283"/>
    </row>
    <row r="85" spans="2:11" s="1" customFormat="1" ht="15" customHeight="1">
      <c r="B85" s="294"/>
      <c r="C85" s="295" t="s">
        <v>588</v>
      </c>
      <c r="D85" s="295"/>
      <c r="E85" s="295"/>
      <c r="F85" s="296" t="s">
        <v>579</v>
      </c>
      <c r="G85" s="295"/>
      <c r="H85" s="295" t="s">
        <v>589</v>
      </c>
      <c r="I85" s="295" t="s">
        <v>575</v>
      </c>
      <c r="J85" s="295">
        <v>20</v>
      </c>
      <c r="K85" s="283"/>
    </row>
    <row r="86" spans="2:11" s="1" customFormat="1" ht="15" customHeight="1">
      <c r="B86" s="294"/>
      <c r="C86" s="295" t="s">
        <v>590</v>
      </c>
      <c r="D86" s="295"/>
      <c r="E86" s="295"/>
      <c r="F86" s="296" t="s">
        <v>579</v>
      </c>
      <c r="G86" s="295"/>
      <c r="H86" s="295" t="s">
        <v>591</v>
      </c>
      <c r="I86" s="295" t="s">
        <v>575</v>
      </c>
      <c r="J86" s="295">
        <v>20</v>
      </c>
      <c r="K86" s="283"/>
    </row>
    <row r="87" spans="2:11" s="1" customFormat="1" ht="15" customHeight="1">
      <c r="B87" s="294"/>
      <c r="C87" s="271" t="s">
        <v>592</v>
      </c>
      <c r="D87" s="271"/>
      <c r="E87" s="271"/>
      <c r="F87" s="292" t="s">
        <v>579</v>
      </c>
      <c r="G87" s="293"/>
      <c r="H87" s="271" t="s">
        <v>593</v>
      </c>
      <c r="I87" s="271" t="s">
        <v>575</v>
      </c>
      <c r="J87" s="271">
        <v>50</v>
      </c>
      <c r="K87" s="283"/>
    </row>
    <row r="88" spans="2:11" s="1" customFormat="1" ht="15" customHeight="1">
      <c r="B88" s="294"/>
      <c r="C88" s="271" t="s">
        <v>594</v>
      </c>
      <c r="D88" s="271"/>
      <c r="E88" s="271"/>
      <c r="F88" s="292" t="s">
        <v>579</v>
      </c>
      <c r="G88" s="293"/>
      <c r="H88" s="271" t="s">
        <v>595</v>
      </c>
      <c r="I88" s="271" t="s">
        <v>575</v>
      </c>
      <c r="J88" s="271">
        <v>20</v>
      </c>
      <c r="K88" s="283"/>
    </row>
    <row r="89" spans="2:11" s="1" customFormat="1" ht="15" customHeight="1">
      <c r="B89" s="294"/>
      <c r="C89" s="271" t="s">
        <v>596</v>
      </c>
      <c r="D89" s="271"/>
      <c r="E89" s="271"/>
      <c r="F89" s="292" t="s">
        <v>579</v>
      </c>
      <c r="G89" s="293"/>
      <c r="H89" s="271" t="s">
        <v>597</v>
      </c>
      <c r="I89" s="271" t="s">
        <v>575</v>
      </c>
      <c r="J89" s="271">
        <v>20</v>
      </c>
      <c r="K89" s="283"/>
    </row>
    <row r="90" spans="2:11" s="1" customFormat="1" ht="15" customHeight="1">
      <c r="B90" s="294"/>
      <c r="C90" s="271" t="s">
        <v>598</v>
      </c>
      <c r="D90" s="271"/>
      <c r="E90" s="271"/>
      <c r="F90" s="292" t="s">
        <v>579</v>
      </c>
      <c r="G90" s="293"/>
      <c r="H90" s="271" t="s">
        <v>599</v>
      </c>
      <c r="I90" s="271" t="s">
        <v>575</v>
      </c>
      <c r="J90" s="271">
        <v>50</v>
      </c>
      <c r="K90" s="283"/>
    </row>
    <row r="91" spans="2:11" s="1" customFormat="1" ht="15" customHeight="1">
      <c r="B91" s="294"/>
      <c r="C91" s="271" t="s">
        <v>600</v>
      </c>
      <c r="D91" s="271"/>
      <c r="E91" s="271"/>
      <c r="F91" s="292" t="s">
        <v>579</v>
      </c>
      <c r="G91" s="293"/>
      <c r="H91" s="271" t="s">
        <v>600</v>
      </c>
      <c r="I91" s="271" t="s">
        <v>575</v>
      </c>
      <c r="J91" s="271">
        <v>50</v>
      </c>
      <c r="K91" s="283"/>
    </row>
    <row r="92" spans="2:11" s="1" customFormat="1" ht="15" customHeight="1">
      <c r="B92" s="294"/>
      <c r="C92" s="271" t="s">
        <v>601</v>
      </c>
      <c r="D92" s="271"/>
      <c r="E92" s="271"/>
      <c r="F92" s="292" t="s">
        <v>579</v>
      </c>
      <c r="G92" s="293"/>
      <c r="H92" s="271" t="s">
        <v>602</v>
      </c>
      <c r="I92" s="271" t="s">
        <v>575</v>
      </c>
      <c r="J92" s="271">
        <v>255</v>
      </c>
      <c r="K92" s="283"/>
    </row>
    <row r="93" spans="2:11" s="1" customFormat="1" ht="15" customHeight="1">
      <c r="B93" s="294"/>
      <c r="C93" s="271" t="s">
        <v>603</v>
      </c>
      <c r="D93" s="271"/>
      <c r="E93" s="271"/>
      <c r="F93" s="292" t="s">
        <v>573</v>
      </c>
      <c r="G93" s="293"/>
      <c r="H93" s="271" t="s">
        <v>604</v>
      </c>
      <c r="I93" s="271" t="s">
        <v>605</v>
      </c>
      <c r="J93" s="271"/>
      <c r="K93" s="283"/>
    </row>
    <row r="94" spans="2:11" s="1" customFormat="1" ht="15" customHeight="1">
      <c r="B94" s="294"/>
      <c r="C94" s="271" t="s">
        <v>606</v>
      </c>
      <c r="D94" s="271"/>
      <c r="E94" s="271"/>
      <c r="F94" s="292" t="s">
        <v>573</v>
      </c>
      <c r="G94" s="293"/>
      <c r="H94" s="271" t="s">
        <v>607</v>
      </c>
      <c r="I94" s="271" t="s">
        <v>608</v>
      </c>
      <c r="J94" s="271"/>
      <c r="K94" s="283"/>
    </row>
    <row r="95" spans="2:11" s="1" customFormat="1" ht="15" customHeight="1">
      <c r="B95" s="294"/>
      <c r="C95" s="271" t="s">
        <v>609</v>
      </c>
      <c r="D95" s="271"/>
      <c r="E95" s="271"/>
      <c r="F95" s="292" t="s">
        <v>573</v>
      </c>
      <c r="G95" s="293"/>
      <c r="H95" s="271" t="s">
        <v>609</v>
      </c>
      <c r="I95" s="271" t="s">
        <v>608</v>
      </c>
      <c r="J95" s="271"/>
      <c r="K95" s="283"/>
    </row>
    <row r="96" spans="2:11" s="1" customFormat="1" ht="15" customHeight="1">
      <c r="B96" s="294"/>
      <c r="C96" s="271" t="s">
        <v>35</v>
      </c>
      <c r="D96" s="271"/>
      <c r="E96" s="271"/>
      <c r="F96" s="292" t="s">
        <v>573</v>
      </c>
      <c r="G96" s="293"/>
      <c r="H96" s="271" t="s">
        <v>610</v>
      </c>
      <c r="I96" s="271" t="s">
        <v>608</v>
      </c>
      <c r="J96" s="271"/>
      <c r="K96" s="283"/>
    </row>
    <row r="97" spans="2:11" s="1" customFormat="1" ht="15" customHeight="1">
      <c r="B97" s="294"/>
      <c r="C97" s="271" t="s">
        <v>45</v>
      </c>
      <c r="D97" s="271"/>
      <c r="E97" s="271"/>
      <c r="F97" s="292" t="s">
        <v>573</v>
      </c>
      <c r="G97" s="293"/>
      <c r="H97" s="271" t="s">
        <v>611</v>
      </c>
      <c r="I97" s="271" t="s">
        <v>608</v>
      </c>
      <c r="J97" s="271"/>
      <c r="K97" s="283"/>
    </row>
    <row r="98" spans="2:11" s="1" customFormat="1" ht="15" customHeight="1">
      <c r="B98" s="297"/>
      <c r="C98" s="298"/>
      <c r="D98" s="298"/>
      <c r="E98" s="298"/>
      <c r="F98" s="298"/>
      <c r="G98" s="298"/>
      <c r="H98" s="298"/>
      <c r="I98" s="298"/>
      <c r="J98" s="298"/>
      <c r="K98" s="299"/>
    </row>
    <row r="99" spans="2:11" s="1" customFormat="1" ht="18.75" customHeight="1">
      <c r="B99" s="300"/>
      <c r="C99" s="301"/>
      <c r="D99" s="301"/>
      <c r="E99" s="301"/>
      <c r="F99" s="301"/>
      <c r="G99" s="301"/>
      <c r="H99" s="301"/>
      <c r="I99" s="301"/>
      <c r="J99" s="301"/>
      <c r="K99" s="300"/>
    </row>
    <row r="100" spans="2:11" s="1" customFormat="1" ht="18.75" customHeight="1">
      <c r="B100" s="278"/>
      <c r="C100" s="278"/>
      <c r="D100" s="278"/>
      <c r="E100" s="278"/>
      <c r="F100" s="278"/>
      <c r="G100" s="278"/>
      <c r="H100" s="278"/>
      <c r="I100" s="278"/>
      <c r="J100" s="278"/>
      <c r="K100" s="278"/>
    </row>
    <row r="101" spans="2:11" s="1" customFormat="1" ht="7.5" customHeight="1">
      <c r="B101" s="279"/>
      <c r="C101" s="280"/>
      <c r="D101" s="280"/>
      <c r="E101" s="280"/>
      <c r="F101" s="280"/>
      <c r="G101" s="280"/>
      <c r="H101" s="280"/>
      <c r="I101" s="280"/>
      <c r="J101" s="280"/>
      <c r="K101" s="281"/>
    </row>
    <row r="102" spans="2:11" s="1" customFormat="1" ht="45" customHeight="1">
      <c r="B102" s="282"/>
      <c r="C102" s="394" t="s">
        <v>612</v>
      </c>
      <c r="D102" s="394"/>
      <c r="E102" s="394"/>
      <c r="F102" s="394"/>
      <c r="G102" s="394"/>
      <c r="H102" s="394"/>
      <c r="I102" s="394"/>
      <c r="J102" s="394"/>
      <c r="K102" s="283"/>
    </row>
    <row r="103" spans="2:11" s="1" customFormat="1" ht="17.25" customHeight="1">
      <c r="B103" s="282"/>
      <c r="C103" s="284" t="s">
        <v>567</v>
      </c>
      <c r="D103" s="284"/>
      <c r="E103" s="284"/>
      <c r="F103" s="284" t="s">
        <v>568</v>
      </c>
      <c r="G103" s="285"/>
      <c r="H103" s="284" t="s">
        <v>51</v>
      </c>
      <c r="I103" s="284" t="s">
        <v>54</v>
      </c>
      <c r="J103" s="284" t="s">
        <v>569</v>
      </c>
      <c r="K103" s="283"/>
    </row>
    <row r="104" spans="2:11" s="1" customFormat="1" ht="17.25" customHeight="1">
      <c r="B104" s="282"/>
      <c r="C104" s="286" t="s">
        <v>570</v>
      </c>
      <c r="D104" s="286"/>
      <c r="E104" s="286"/>
      <c r="F104" s="287" t="s">
        <v>571</v>
      </c>
      <c r="G104" s="288"/>
      <c r="H104" s="286"/>
      <c r="I104" s="286"/>
      <c r="J104" s="286" t="s">
        <v>572</v>
      </c>
      <c r="K104" s="283"/>
    </row>
    <row r="105" spans="2:11" s="1" customFormat="1" ht="5.25" customHeight="1">
      <c r="B105" s="282"/>
      <c r="C105" s="284"/>
      <c r="D105" s="284"/>
      <c r="E105" s="284"/>
      <c r="F105" s="284"/>
      <c r="G105" s="302"/>
      <c r="H105" s="284"/>
      <c r="I105" s="284"/>
      <c r="J105" s="284"/>
      <c r="K105" s="283"/>
    </row>
    <row r="106" spans="2:11" s="1" customFormat="1" ht="15" customHeight="1">
      <c r="B106" s="282"/>
      <c r="C106" s="271" t="s">
        <v>50</v>
      </c>
      <c r="D106" s="291"/>
      <c r="E106" s="291"/>
      <c r="F106" s="292" t="s">
        <v>573</v>
      </c>
      <c r="G106" s="271"/>
      <c r="H106" s="271" t="s">
        <v>613</v>
      </c>
      <c r="I106" s="271" t="s">
        <v>575</v>
      </c>
      <c r="J106" s="271">
        <v>20</v>
      </c>
      <c r="K106" s="283"/>
    </row>
    <row r="107" spans="2:11" s="1" customFormat="1" ht="15" customHeight="1">
      <c r="B107" s="282"/>
      <c r="C107" s="271" t="s">
        <v>576</v>
      </c>
      <c r="D107" s="271"/>
      <c r="E107" s="271"/>
      <c r="F107" s="292" t="s">
        <v>573</v>
      </c>
      <c r="G107" s="271"/>
      <c r="H107" s="271" t="s">
        <v>613</v>
      </c>
      <c r="I107" s="271" t="s">
        <v>575</v>
      </c>
      <c r="J107" s="271">
        <v>120</v>
      </c>
      <c r="K107" s="283"/>
    </row>
    <row r="108" spans="2:11" s="1" customFormat="1" ht="15" customHeight="1">
      <c r="B108" s="294"/>
      <c r="C108" s="271" t="s">
        <v>578</v>
      </c>
      <c r="D108" s="271"/>
      <c r="E108" s="271"/>
      <c r="F108" s="292" t="s">
        <v>579</v>
      </c>
      <c r="G108" s="271"/>
      <c r="H108" s="271" t="s">
        <v>613</v>
      </c>
      <c r="I108" s="271" t="s">
        <v>575</v>
      </c>
      <c r="J108" s="271">
        <v>50</v>
      </c>
      <c r="K108" s="283"/>
    </row>
    <row r="109" spans="2:11" s="1" customFormat="1" ht="15" customHeight="1">
      <c r="B109" s="294"/>
      <c r="C109" s="271" t="s">
        <v>581</v>
      </c>
      <c r="D109" s="271"/>
      <c r="E109" s="271"/>
      <c r="F109" s="292" t="s">
        <v>573</v>
      </c>
      <c r="G109" s="271"/>
      <c r="H109" s="271" t="s">
        <v>613</v>
      </c>
      <c r="I109" s="271" t="s">
        <v>583</v>
      </c>
      <c r="J109" s="271"/>
      <c r="K109" s="283"/>
    </row>
    <row r="110" spans="2:11" s="1" customFormat="1" ht="15" customHeight="1">
      <c r="B110" s="294"/>
      <c r="C110" s="271" t="s">
        <v>592</v>
      </c>
      <c r="D110" s="271"/>
      <c r="E110" s="271"/>
      <c r="F110" s="292" t="s">
        <v>579</v>
      </c>
      <c r="G110" s="271"/>
      <c r="H110" s="271" t="s">
        <v>613</v>
      </c>
      <c r="I110" s="271" t="s">
        <v>575</v>
      </c>
      <c r="J110" s="271">
        <v>50</v>
      </c>
      <c r="K110" s="283"/>
    </row>
    <row r="111" spans="2:11" s="1" customFormat="1" ht="15" customHeight="1">
      <c r="B111" s="294"/>
      <c r="C111" s="271" t="s">
        <v>600</v>
      </c>
      <c r="D111" s="271"/>
      <c r="E111" s="271"/>
      <c r="F111" s="292" t="s">
        <v>579</v>
      </c>
      <c r="G111" s="271"/>
      <c r="H111" s="271" t="s">
        <v>613</v>
      </c>
      <c r="I111" s="271" t="s">
        <v>575</v>
      </c>
      <c r="J111" s="271">
        <v>50</v>
      </c>
      <c r="K111" s="283"/>
    </row>
    <row r="112" spans="2:11" s="1" customFormat="1" ht="15" customHeight="1">
      <c r="B112" s="294"/>
      <c r="C112" s="271" t="s">
        <v>598</v>
      </c>
      <c r="D112" s="271"/>
      <c r="E112" s="271"/>
      <c r="F112" s="292" t="s">
        <v>579</v>
      </c>
      <c r="G112" s="271"/>
      <c r="H112" s="271" t="s">
        <v>613</v>
      </c>
      <c r="I112" s="271" t="s">
        <v>575</v>
      </c>
      <c r="J112" s="271">
        <v>50</v>
      </c>
      <c r="K112" s="283"/>
    </row>
    <row r="113" spans="2:11" s="1" customFormat="1" ht="15" customHeight="1">
      <c r="B113" s="294"/>
      <c r="C113" s="271" t="s">
        <v>50</v>
      </c>
      <c r="D113" s="271"/>
      <c r="E113" s="271"/>
      <c r="F113" s="292" t="s">
        <v>573</v>
      </c>
      <c r="G113" s="271"/>
      <c r="H113" s="271" t="s">
        <v>614</v>
      </c>
      <c r="I113" s="271" t="s">
        <v>575</v>
      </c>
      <c r="J113" s="271">
        <v>20</v>
      </c>
      <c r="K113" s="283"/>
    </row>
    <row r="114" spans="2:11" s="1" customFormat="1" ht="15" customHeight="1">
      <c r="B114" s="294"/>
      <c r="C114" s="271" t="s">
        <v>615</v>
      </c>
      <c r="D114" s="271"/>
      <c r="E114" s="271"/>
      <c r="F114" s="292" t="s">
        <v>573</v>
      </c>
      <c r="G114" s="271"/>
      <c r="H114" s="271" t="s">
        <v>616</v>
      </c>
      <c r="I114" s="271" t="s">
        <v>575</v>
      </c>
      <c r="J114" s="271">
        <v>120</v>
      </c>
      <c r="K114" s="283"/>
    </row>
    <row r="115" spans="2:11" s="1" customFormat="1" ht="15" customHeight="1">
      <c r="B115" s="294"/>
      <c r="C115" s="271" t="s">
        <v>35</v>
      </c>
      <c r="D115" s="271"/>
      <c r="E115" s="271"/>
      <c r="F115" s="292" t="s">
        <v>573</v>
      </c>
      <c r="G115" s="271"/>
      <c r="H115" s="271" t="s">
        <v>617</v>
      </c>
      <c r="I115" s="271" t="s">
        <v>608</v>
      </c>
      <c r="J115" s="271"/>
      <c r="K115" s="283"/>
    </row>
    <row r="116" spans="2:11" s="1" customFormat="1" ht="15" customHeight="1">
      <c r="B116" s="294"/>
      <c r="C116" s="271" t="s">
        <v>45</v>
      </c>
      <c r="D116" s="271"/>
      <c r="E116" s="271"/>
      <c r="F116" s="292" t="s">
        <v>573</v>
      </c>
      <c r="G116" s="271"/>
      <c r="H116" s="271" t="s">
        <v>618</v>
      </c>
      <c r="I116" s="271" t="s">
        <v>608</v>
      </c>
      <c r="J116" s="271"/>
      <c r="K116" s="283"/>
    </row>
    <row r="117" spans="2:11" s="1" customFormat="1" ht="15" customHeight="1">
      <c r="B117" s="294"/>
      <c r="C117" s="271" t="s">
        <v>54</v>
      </c>
      <c r="D117" s="271"/>
      <c r="E117" s="271"/>
      <c r="F117" s="292" t="s">
        <v>573</v>
      </c>
      <c r="G117" s="271"/>
      <c r="H117" s="271" t="s">
        <v>619</v>
      </c>
      <c r="I117" s="271" t="s">
        <v>620</v>
      </c>
      <c r="J117" s="271"/>
      <c r="K117" s="283"/>
    </row>
    <row r="118" spans="2:11" s="1" customFormat="1" ht="15" customHeight="1">
      <c r="B118" s="297"/>
      <c r="C118" s="303"/>
      <c r="D118" s="303"/>
      <c r="E118" s="303"/>
      <c r="F118" s="303"/>
      <c r="G118" s="303"/>
      <c r="H118" s="303"/>
      <c r="I118" s="303"/>
      <c r="J118" s="303"/>
      <c r="K118" s="299"/>
    </row>
    <row r="119" spans="2:11" s="1" customFormat="1" ht="18.75" customHeight="1">
      <c r="B119" s="304"/>
      <c r="C119" s="305"/>
      <c r="D119" s="305"/>
      <c r="E119" s="305"/>
      <c r="F119" s="306"/>
      <c r="G119" s="305"/>
      <c r="H119" s="305"/>
      <c r="I119" s="305"/>
      <c r="J119" s="305"/>
      <c r="K119" s="304"/>
    </row>
    <row r="120" spans="2:11" s="1" customFormat="1" ht="18.75" customHeight="1">
      <c r="B120" s="278"/>
      <c r="C120" s="278"/>
      <c r="D120" s="278"/>
      <c r="E120" s="278"/>
      <c r="F120" s="278"/>
      <c r="G120" s="278"/>
      <c r="H120" s="278"/>
      <c r="I120" s="278"/>
      <c r="J120" s="278"/>
      <c r="K120" s="278"/>
    </row>
    <row r="121" spans="2:11" s="1" customFormat="1" ht="7.5" customHeight="1">
      <c r="B121" s="307"/>
      <c r="C121" s="308"/>
      <c r="D121" s="308"/>
      <c r="E121" s="308"/>
      <c r="F121" s="308"/>
      <c r="G121" s="308"/>
      <c r="H121" s="308"/>
      <c r="I121" s="308"/>
      <c r="J121" s="308"/>
      <c r="K121" s="309"/>
    </row>
    <row r="122" spans="2:11" s="1" customFormat="1" ht="45" customHeight="1">
      <c r="B122" s="310"/>
      <c r="C122" s="395" t="s">
        <v>621</v>
      </c>
      <c r="D122" s="395"/>
      <c r="E122" s="395"/>
      <c r="F122" s="395"/>
      <c r="G122" s="395"/>
      <c r="H122" s="395"/>
      <c r="I122" s="395"/>
      <c r="J122" s="395"/>
      <c r="K122" s="311"/>
    </row>
    <row r="123" spans="2:11" s="1" customFormat="1" ht="17.25" customHeight="1">
      <c r="B123" s="312"/>
      <c r="C123" s="284" t="s">
        <v>567</v>
      </c>
      <c r="D123" s="284"/>
      <c r="E123" s="284"/>
      <c r="F123" s="284" t="s">
        <v>568</v>
      </c>
      <c r="G123" s="285"/>
      <c r="H123" s="284" t="s">
        <v>51</v>
      </c>
      <c r="I123" s="284" t="s">
        <v>54</v>
      </c>
      <c r="J123" s="284" t="s">
        <v>569</v>
      </c>
      <c r="K123" s="313"/>
    </row>
    <row r="124" spans="2:11" s="1" customFormat="1" ht="17.25" customHeight="1">
      <c r="B124" s="312"/>
      <c r="C124" s="286" t="s">
        <v>570</v>
      </c>
      <c r="D124" s="286"/>
      <c r="E124" s="286"/>
      <c r="F124" s="287" t="s">
        <v>571</v>
      </c>
      <c r="G124" s="288"/>
      <c r="H124" s="286"/>
      <c r="I124" s="286"/>
      <c r="J124" s="286" t="s">
        <v>572</v>
      </c>
      <c r="K124" s="313"/>
    </row>
    <row r="125" spans="2:11" s="1" customFormat="1" ht="5.25" customHeight="1">
      <c r="B125" s="314"/>
      <c r="C125" s="289"/>
      <c r="D125" s="289"/>
      <c r="E125" s="289"/>
      <c r="F125" s="289"/>
      <c r="G125" s="315"/>
      <c r="H125" s="289"/>
      <c r="I125" s="289"/>
      <c r="J125" s="289"/>
      <c r="K125" s="316"/>
    </row>
    <row r="126" spans="2:11" s="1" customFormat="1" ht="15" customHeight="1">
      <c r="B126" s="314"/>
      <c r="C126" s="271" t="s">
        <v>576</v>
      </c>
      <c r="D126" s="291"/>
      <c r="E126" s="291"/>
      <c r="F126" s="292" t="s">
        <v>573</v>
      </c>
      <c r="G126" s="271"/>
      <c r="H126" s="271" t="s">
        <v>613</v>
      </c>
      <c r="I126" s="271" t="s">
        <v>575</v>
      </c>
      <c r="J126" s="271">
        <v>120</v>
      </c>
      <c r="K126" s="317"/>
    </row>
    <row r="127" spans="2:11" s="1" customFormat="1" ht="15" customHeight="1">
      <c r="B127" s="314"/>
      <c r="C127" s="271" t="s">
        <v>622</v>
      </c>
      <c r="D127" s="271"/>
      <c r="E127" s="271"/>
      <c r="F127" s="292" t="s">
        <v>573</v>
      </c>
      <c r="G127" s="271"/>
      <c r="H127" s="271" t="s">
        <v>623</v>
      </c>
      <c r="I127" s="271" t="s">
        <v>575</v>
      </c>
      <c r="J127" s="271" t="s">
        <v>624</v>
      </c>
      <c r="K127" s="317"/>
    </row>
    <row r="128" spans="2:11" s="1" customFormat="1" ht="15" customHeight="1">
      <c r="B128" s="314"/>
      <c r="C128" s="271" t="s">
        <v>82</v>
      </c>
      <c r="D128" s="271"/>
      <c r="E128" s="271"/>
      <c r="F128" s="292" t="s">
        <v>573</v>
      </c>
      <c r="G128" s="271"/>
      <c r="H128" s="271" t="s">
        <v>625</v>
      </c>
      <c r="I128" s="271" t="s">
        <v>575</v>
      </c>
      <c r="J128" s="271" t="s">
        <v>624</v>
      </c>
      <c r="K128" s="317"/>
    </row>
    <row r="129" spans="2:11" s="1" customFormat="1" ht="15" customHeight="1">
      <c r="B129" s="314"/>
      <c r="C129" s="271" t="s">
        <v>584</v>
      </c>
      <c r="D129" s="271"/>
      <c r="E129" s="271"/>
      <c r="F129" s="292" t="s">
        <v>579</v>
      </c>
      <c r="G129" s="271"/>
      <c r="H129" s="271" t="s">
        <v>585</v>
      </c>
      <c r="I129" s="271" t="s">
        <v>575</v>
      </c>
      <c r="J129" s="271">
        <v>15</v>
      </c>
      <c r="K129" s="317"/>
    </row>
    <row r="130" spans="2:11" s="1" customFormat="1" ht="15" customHeight="1">
      <c r="B130" s="314"/>
      <c r="C130" s="295" t="s">
        <v>586</v>
      </c>
      <c r="D130" s="295"/>
      <c r="E130" s="295"/>
      <c r="F130" s="296" t="s">
        <v>579</v>
      </c>
      <c r="G130" s="295"/>
      <c r="H130" s="295" t="s">
        <v>587</v>
      </c>
      <c r="I130" s="295" t="s">
        <v>575</v>
      </c>
      <c r="J130" s="295">
        <v>15</v>
      </c>
      <c r="K130" s="317"/>
    </row>
    <row r="131" spans="2:11" s="1" customFormat="1" ht="15" customHeight="1">
      <c r="B131" s="314"/>
      <c r="C131" s="295" t="s">
        <v>588</v>
      </c>
      <c r="D131" s="295"/>
      <c r="E131" s="295"/>
      <c r="F131" s="296" t="s">
        <v>579</v>
      </c>
      <c r="G131" s="295"/>
      <c r="H131" s="295" t="s">
        <v>589</v>
      </c>
      <c r="I131" s="295" t="s">
        <v>575</v>
      </c>
      <c r="J131" s="295">
        <v>20</v>
      </c>
      <c r="K131" s="317"/>
    </row>
    <row r="132" spans="2:11" s="1" customFormat="1" ht="15" customHeight="1">
      <c r="B132" s="314"/>
      <c r="C132" s="295" t="s">
        <v>590</v>
      </c>
      <c r="D132" s="295"/>
      <c r="E132" s="295"/>
      <c r="F132" s="296" t="s">
        <v>579</v>
      </c>
      <c r="G132" s="295"/>
      <c r="H132" s="295" t="s">
        <v>591</v>
      </c>
      <c r="I132" s="295" t="s">
        <v>575</v>
      </c>
      <c r="J132" s="295">
        <v>20</v>
      </c>
      <c r="K132" s="317"/>
    </row>
    <row r="133" spans="2:11" s="1" customFormat="1" ht="15" customHeight="1">
      <c r="B133" s="314"/>
      <c r="C133" s="271" t="s">
        <v>578</v>
      </c>
      <c r="D133" s="271"/>
      <c r="E133" s="271"/>
      <c r="F133" s="292" t="s">
        <v>579</v>
      </c>
      <c r="G133" s="271"/>
      <c r="H133" s="271" t="s">
        <v>613</v>
      </c>
      <c r="I133" s="271" t="s">
        <v>575</v>
      </c>
      <c r="J133" s="271">
        <v>50</v>
      </c>
      <c r="K133" s="317"/>
    </row>
    <row r="134" spans="2:11" s="1" customFormat="1" ht="15" customHeight="1">
      <c r="B134" s="314"/>
      <c r="C134" s="271" t="s">
        <v>592</v>
      </c>
      <c r="D134" s="271"/>
      <c r="E134" s="271"/>
      <c r="F134" s="292" t="s">
        <v>579</v>
      </c>
      <c r="G134" s="271"/>
      <c r="H134" s="271" t="s">
        <v>613</v>
      </c>
      <c r="I134" s="271" t="s">
        <v>575</v>
      </c>
      <c r="J134" s="271">
        <v>50</v>
      </c>
      <c r="K134" s="317"/>
    </row>
    <row r="135" spans="2:11" s="1" customFormat="1" ht="15" customHeight="1">
      <c r="B135" s="314"/>
      <c r="C135" s="271" t="s">
        <v>598</v>
      </c>
      <c r="D135" s="271"/>
      <c r="E135" s="271"/>
      <c r="F135" s="292" t="s">
        <v>579</v>
      </c>
      <c r="G135" s="271"/>
      <c r="H135" s="271" t="s">
        <v>613</v>
      </c>
      <c r="I135" s="271" t="s">
        <v>575</v>
      </c>
      <c r="J135" s="271">
        <v>50</v>
      </c>
      <c r="K135" s="317"/>
    </row>
    <row r="136" spans="2:11" s="1" customFormat="1" ht="15" customHeight="1">
      <c r="B136" s="314"/>
      <c r="C136" s="271" t="s">
        <v>600</v>
      </c>
      <c r="D136" s="271"/>
      <c r="E136" s="271"/>
      <c r="F136" s="292" t="s">
        <v>579</v>
      </c>
      <c r="G136" s="271"/>
      <c r="H136" s="271" t="s">
        <v>613</v>
      </c>
      <c r="I136" s="271" t="s">
        <v>575</v>
      </c>
      <c r="J136" s="271">
        <v>50</v>
      </c>
      <c r="K136" s="317"/>
    </row>
    <row r="137" spans="2:11" s="1" customFormat="1" ht="15" customHeight="1">
      <c r="B137" s="314"/>
      <c r="C137" s="271" t="s">
        <v>601</v>
      </c>
      <c r="D137" s="271"/>
      <c r="E137" s="271"/>
      <c r="F137" s="292" t="s">
        <v>579</v>
      </c>
      <c r="G137" s="271"/>
      <c r="H137" s="271" t="s">
        <v>626</v>
      </c>
      <c r="I137" s="271" t="s">
        <v>575</v>
      </c>
      <c r="J137" s="271">
        <v>255</v>
      </c>
      <c r="K137" s="317"/>
    </row>
    <row r="138" spans="2:11" s="1" customFormat="1" ht="15" customHeight="1">
      <c r="B138" s="314"/>
      <c r="C138" s="271" t="s">
        <v>603</v>
      </c>
      <c r="D138" s="271"/>
      <c r="E138" s="271"/>
      <c r="F138" s="292" t="s">
        <v>573</v>
      </c>
      <c r="G138" s="271"/>
      <c r="H138" s="271" t="s">
        <v>627</v>
      </c>
      <c r="I138" s="271" t="s">
        <v>605</v>
      </c>
      <c r="J138" s="271"/>
      <c r="K138" s="317"/>
    </row>
    <row r="139" spans="2:11" s="1" customFormat="1" ht="15" customHeight="1">
      <c r="B139" s="314"/>
      <c r="C139" s="271" t="s">
        <v>606</v>
      </c>
      <c r="D139" s="271"/>
      <c r="E139" s="271"/>
      <c r="F139" s="292" t="s">
        <v>573</v>
      </c>
      <c r="G139" s="271"/>
      <c r="H139" s="271" t="s">
        <v>628</v>
      </c>
      <c r="I139" s="271" t="s">
        <v>608</v>
      </c>
      <c r="J139" s="271"/>
      <c r="K139" s="317"/>
    </row>
    <row r="140" spans="2:11" s="1" customFormat="1" ht="15" customHeight="1">
      <c r="B140" s="314"/>
      <c r="C140" s="271" t="s">
        <v>609</v>
      </c>
      <c r="D140" s="271"/>
      <c r="E140" s="271"/>
      <c r="F140" s="292" t="s">
        <v>573</v>
      </c>
      <c r="G140" s="271"/>
      <c r="H140" s="271" t="s">
        <v>609</v>
      </c>
      <c r="I140" s="271" t="s">
        <v>608</v>
      </c>
      <c r="J140" s="271"/>
      <c r="K140" s="317"/>
    </row>
    <row r="141" spans="2:11" s="1" customFormat="1" ht="15" customHeight="1">
      <c r="B141" s="314"/>
      <c r="C141" s="271" t="s">
        <v>35</v>
      </c>
      <c r="D141" s="271"/>
      <c r="E141" s="271"/>
      <c r="F141" s="292" t="s">
        <v>573</v>
      </c>
      <c r="G141" s="271"/>
      <c r="H141" s="271" t="s">
        <v>629</v>
      </c>
      <c r="I141" s="271" t="s">
        <v>608</v>
      </c>
      <c r="J141" s="271"/>
      <c r="K141" s="317"/>
    </row>
    <row r="142" spans="2:11" s="1" customFormat="1" ht="15" customHeight="1">
      <c r="B142" s="314"/>
      <c r="C142" s="271" t="s">
        <v>630</v>
      </c>
      <c r="D142" s="271"/>
      <c r="E142" s="271"/>
      <c r="F142" s="292" t="s">
        <v>573</v>
      </c>
      <c r="G142" s="271"/>
      <c r="H142" s="271" t="s">
        <v>631</v>
      </c>
      <c r="I142" s="271" t="s">
        <v>608</v>
      </c>
      <c r="J142" s="271"/>
      <c r="K142" s="317"/>
    </row>
    <row r="143" spans="2:11" s="1" customFormat="1" ht="15" customHeight="1">
      <c r="B143" s="318"/>
      <c r="C143" s="319"/>
      <c r="D143" s="319"/>
      <c r="E143" s="319"/>
      <c r="F143" s="319"/>
      <c r="G143" s="319"/>
      <c r="H143" s="319"/>
      <c r="I143" s="319"/>
      <c r="J143" s="319"/>
      <c r="K143" s="320"/>
    </row>
    <row r="144" spans="2:11" s="1" customFormat="1" ht="18.75" customHeight="1">
      <c r="B144" s="305"/>
      <c r="C144" s="305"/>
      <c r="D144" s="305"/>
      <c r="E144" s="305"/>
      <c r="F144" s="306"/>
      <c r="G144" s="305"/>
      <c r="H144" s="305"/>
      <c r="I144" s="305"/>
      <c r="J144" s="305"/>
      <c r="K144" s="305"/>
    </row>
    <row r="145" spans="2:11" s="1" customFormat="1" ht="18.75" customHeight="1">
      <c r="B145" s="278"/>
      <c r="C145" s="278"/>
      <c r="D145" s="278"/>
      <c r="E145" s="278"/>
      <c r="F145" s="278"/>
      <c r="G145" s="278"/>
      <c r="H145" s="278"/>
      <c r="I145" s="278"/>
      <c r="J145" s="278"/>
      <c r="K145" s="278"/>
    </row>
    <row r="146" spans="2:11" s="1" customFormat="1" ht="7.5" customHeight="1">
      <c r="B146" s="279"/>
      <c r="C146" s="280"/>
      <c r="D146" s="280"/>
      <c r="E146" s="280"/>
      <c r="F146" s="280"/>
      <c r="G146" s="280"/>
      <c r="H146" s="280"/>
      <c r="I146" s="280"/>
      <c r="J146" s="280"/>
      <c r="K146" s="281"/>
    </row>
    <row r="147" spans="2:11" s="1" customFormat="1" ht="45" customHeight="1">
      <c r="B147" s="282"/>
      <c r="C147" s="394" t="s">
        <v>632</v>
      </c>
      <c r="D147" s="394"/>
      <c r="E147" s="394"/>
      <c r="F147" s="394"/>
      <c r="G147" s="394"/>
      <c r="H147" s="394"/>
      <c r="I147" s="394"/>
      <c r="J147" s="394"/>
      <c r="K147" s="283"/>
    </row>
    <row r="148" spans="2:11" s="1" customFormat="1" ht="17.25" customHeight="1">
      <c r="B148" s="282"/>
      <c r="C148" s="284" t="s">
        <v>567</v>
      </c>
      <c r="D148" s="284"/>
      <c r="E148" s="284"/>
      <c r="F148" s="284" t="s">
        <v>568</v>
      </c>
      <c r="G148" s="285"/>
      <c r="H148" s="284" t="s">
        <v>51</v>
      </c>
      <c r="I148" s="284" t="s">
        <v>54</v>
      </c>
      <c r="J148" s="284" t="s">
        <v>569</v>
      </c>
      <c r="K148" s="283"/>
    </row>
    <row r="149" spans="2:11" s="1" customFormat="1" ht="17.25" customHeight="1">
      <c r="B149" s="282"/>
      <c r="C149" s="286" t="s">
        <v>570</v>
      </c>
      <c r="D149" s="286"/>
      <c r="E149" s="286"/>
      <c r="F149" s="287" t="s">
        <v>571</v>
      </c>
      <c r="G149" s="288"/>
      <c r="H149" s="286"/>
      <c r="I149" s="286"/>
      <c r="J149" s="286" t="s">
        <v>572</v>
      </c>
      <c r="K149" s="283"/>
    </row>
    <row r="150" spans="2:11" s="1" customFormat="1" ht="5.25" customHeight="1">
      <c r="B150" s="294"/>
      <c r="C150" s="289"/>
      <c r="D150" s="289"/>
      <c r="E150" s="289"/>
      <c r="F150" s="289"/>
      <c r="G150" s="290"/>
      <c r="H150" s="289"/>
      <c r="I150" s="289"/>
      <c r="J150" s="289"/>
      <c r="K150" s="317"/>
    </row>
    <row r="151" spans="2:11" s="1" customFormat="1" ht="15" customHeight="1">
      <c r="B151" s="294"/>
      <c r="C151" s="321" t="s">
        <v>576</v>
      </c>
      <c r="D151" s="271"/>
      <c r="E151" s="271"/>
      <c r="F151" s="322" t="s">
        <v>573</v>
      </c>
      <c r="G151" s="271"/>
      <c r="H151" s="321" t="s">
        <v>613</v>
      </c>
      <c r="I151" s="321" t="s">
        <v>575</v>
      </c>
      <c r="J151" s="321">
        <v>120</v>
      </c>
      <c r="K151" s="317"/>
    </row>
    <row r="152" spans="2:11" s="1" customFormat="1" ht="15" customHeight="1">
      <c r="B152" s="294"/>
      <c r="C152" s="321" t="s">
        <v>622</v>
      </c>
      <c r="D152" s="271"/>
      <c r="E152" s="271"/>
      <c r="F152" s="322" t="s">
        <v>573</v>
      </c>
      <c r="G152" s="271"/>
      <c r="H152" s="321" t="s">
        <v>633</v>
      </c>
      <c r="I152" s="321" t="s">
        <v>575</v>
      </c>
      <c r="J152" s="321" t="s">
        <v>624</v>
      </c>
      <c r="K152" s="317"/>
    </row>
    <row r="153" spans="2:11" s="1" customFormat="1" ht="15" customHeight="1">
      <c r="B153" s="294"/>
      <c r="C153" s="321" t="s">
        <v>82</v>
      </c>
      <c r="D153" s="271"/>
      <c r="E153" s="271"/>
      <c r="F153" s="322" t="s">
        <v>573</v>
      </c>
      <c r="G153" s="271"/>
      <c r="H153" s="321" t="s">
        <v>634</v>
      </c>
      <c r="I153" s="321" t="s">
        <v>575</v>
      </c>
      <c r="J153" s="321" t="s">
        <v>624</v>
      </c>
      <c r="K153" s="317"/>
    </row>
    <row r="154" spans="2:11" s="1" customFormat="1" ht="15" customHeight="1">
      <c r="B154" s="294"/>
      <c r="C154" s="321" t="s">
        <v>578</v>
      </c>
      <c r="D154" s="271"/>
      <c r="E154" s="271"/>
      <c r="F154" s="322" t="s">
        <v>579</v>
      </c>
      <c r="G154" s="271"/>
      <c r="H154" s="321" t="s">
        <v>613</v>
      </c>
      <c r="I154" s="321" t="s">
        <v>575</v>
      </c>
      <c r="J154" s="321">
        <v>50</v>
      </c>
      <c r="K154" s="317"/>
    </row>
    <row r="155" spans="2:11" s="1" customFormat="1" ht="15" customHeight="1">
      <c r="B155" s="294"/>
      <c r="C155" s="321" t="s">
        <v>581</v>
      </c>
      <c r="D155" s="271"/>
      <c r="E155" s="271"/>
      <c r="F155" s="322" t="s">
        <v>573</v>
      </c>
      <c r="G155" s="271"/>
      <c r="H155" s="321" t="s">
        <v>613</v>
      </c>
      <c r="I155" s="321" t="s">
        <v>583</v>
      </c>
      <c r="J155" s="321"/>
      <c r="K155" s="317"/>
    </row>
    <row r="156" spans="2:11" s="1" customFormat="1" ht="15" customHeight="1">
      <c r="B156" s="294"/>
      <c r="C156" s="321" t="s">
        <v>592</v>
      </c>
      <c r="D156" s="271"/>
      <c r="E156" s="271"/>
      <c r="F156" s="322" t="s">
        <v>579</v>
      </c>
      <c r="G156" s="271"/>
      <c r="H156" s="321" t="s">
        <v>613</v>
      </c>
      <c r="I156" s="321" t="s">
        <v>575</v>
      </c>
      <c r="J156" s="321">
        <v>50</v>
      </c>
      <c r="K156" s="317"/>
    </row>
    <row r="157" spans="2:11" s="1" customFormat="1" ht="15" customHeight="1">
      <c r="B157" s="294"/>
      <c r="C157" s="321" t="s">
        <v>600</v>
      </c>
      <c r="D157" s="271"/>
      <c r="E157" s="271"/>
      <c r="F157" s="322" t="s">
        <v>579</v>
      </c>
      <c r="G157" s="271"/>
      <c r="H157" s="321" t="s">
        <v>613</v>
      </c>
      <c r="I157" s="321" t="s">
        <v>575</v>
      </c>
      <c r="J157" s="321">
        <v>50</v>
      </c>
      <c r="K157" s="317"/>
    </row>
    <row r="158" spans="2:11" s="1" customFormat="1" ht="15" customHeight="1">
      <c r="B158" s="294"/>
      <c r="C158" s="321" t="s">
        <v>598</v>
      </c>
      <c r="D158" s="271"/>
      <c r="E158" s="271"/>
      <c r="F158" s="322" t="s">
        <v>579</v>
      </c>
      <c r="G158" s="271"/>
      <c r="H158" s="321" t="s">
        <v>613</v>
      </c>
      <c r="I158" s="321" t="s">
        <v>575</v>
      </c>
      <c r="J158" s="321">
        <v>50</v>
      </c>
      <c r="K158" s="317"/>
    </row>
    <row r="159" spans="2:11" s="1" customFormat="1" ht="15" customHeight="1">
      <c r="B159" s="294"/>
      <c r="C159" s="321" t="s">
        <v>100</v>
      </c>
      <c r="D159" s="271"/>
      <c r="E159" s="271"/>
      <c r="F159" s="322" t="s">
        <v>573</v>
      </c>
      <c r="G159" s="271"/>
      <c r="H159" s="321" t="s">
        <v>635</v>
      </c>
      <c r="I159" s="321" t="s">
        <v>575</v>
      </c>
      <c r="J159" s="321" t="s">
        <v>636</v>
      </c>
      <c r="K159" s="317"/>
    </row>
    <row r="160" spans="2:11" s="1" customFormat="1" ht="15" customHeight="1">
      <c r="B160" s="294"/>
      <c r="C160" s="321" t="s">
        <v>637</v>
      </c>
      <c r="D160" s="271"/>
      <c r="E160" s="271"/>
      <c r="F160" s="322" t="s">
        <v>573</v>
      </c>
      <c r="G160" s="271"/>
      <c r="H160" s="321" t="s">
        <v>638</v>
      </c>
      <c r="I160" s="321" t="s">
        <v>608</v>
      </c>
      <c r="J160" s="321"/>
      <c r="K160" s="317"/>
    </row>
    <row r="161" spans="2:11" s="1" customFormat="1" ht="15" customHeight="1">
      <c r="B161" s="323"/>
      <c r="C161" s="303"/>
      <c r="D161" s="303"/>
      <c r="E161" s="303"/>
      <c r="F161" s="303"/>
      <c r="G161" s="303"/>
      <c r="H161" s="303"/>
      <c r="I161" s="303"/>
      <c r="J161" s="303"/>
      <c r="K161" s="324"/>
    </row>
    <row r="162" spans="2:11" s="1" customFormat="1" ht="18.75" customHeight="1">
      <c r="B162" s="305"/>
      <c r="C162" s="315"/>
      <c r="D162" s="315"/>
      <c r="E162" s="315"/>
      <c r="F162" s="325"/>
      <c r="G162" s="315"/>
      <c r="H162" s="315"/>
      <c r="I162" s="315"/>
      <c r="J162" s="315"/>
      <c r="K162" s="305"/>
    </row>
    <row r="163" spans="2:11" s="1" customFormat="1" ht="18.75" customHeight="1">
      <c r="B163" s="278"/>
      <c r="C163" s="278"/>
      <c r="D163" s="278"/>
      <c r="E163" s="278"/>
      <c r="F163" s="278"/>
      <c r="G163" s="278"/>
      <c r="H163" s="278"/>
      <c r="I163" s="278"/>
      <c r="J163" s="278"/>
      <c r="K163" s="278"/>
    </row>
    <row r="164" spans="2:11" s="1" customFormat="1" ht="7.5" customHeight="1">
      <c r="B164" s="260"/>
      <c r="C164" s="261"/>
      <c r="D164" s="261"/>
      <c r="E164" s="261"/>
      <c r="F164" s="261"/>
      <c r="G164" s="261"/>
      <c r="H164" s="261"/>
      <c r="I164" s="261"/>
      <c r="J164" s="261"/>
      <c r="K164" s="262"/>
    </row>
    <row r="165" spans="2:11" s="1" customFormat="1" ht="45" customHeight="1">
      <c r="B165" s="263"/>
      <c r="C165" s="395" t="s">
        <v>639</v>
      </c>
      <c r="D165" s="395"/>
      <c r="E165" s="395"/>
      <c r="F165" s="395"/>
      <c r="G165" s="395"/>
      <c r="H165" s="395"/>
      <c r="I165" s="395"/>
      <c r="J165" s="395"/>
      <c r="K165" s="264"/>
    </row>
    <row r="166" spans="2:11" s="1" customFormat="1" ht="17.25" customHeight="1">
      <c r="B166" s="263"/>
      <c r="C166" s="284" t="s">
        <v>567</v>
      </c>
      <c r="D166" s="284"/>
      <c r="E166" s="284"/>
      <c r="F166" s="284" t="s">
        <v>568</v>
      </c>
      <c r="G166" s="326"/>
      <c r="H166" s="327" t="s">
        <v>51</v>
      </c>
      <c r="I166" s="327" t="s">
        <v>54</v>
      </c>
      <c r="J166" s="284" t="s">
        <v>569</v>
      </c>
      <c r="K166" s="264"/>
    </row>
    <row r="167" spans="2:11" s="1" customFormat="1" ht="17.25" customHeight="1">
      <c r="B167" s="265"/>
      <c r="C167" s="286" t="s">
        <v>570</v>
      </c>
      <c r="D167" s="286"/>
      <c r="E167" s="286"/>
      <c r="F167" s="287" t="s">
        <v>571</v>
      </c>
      <c r="G167" s="328"/>
      <c r="H167" s="329"/>
      <c r="I167" s="329"/>
      <c r="J167" s="286" t="s">
        <v>572</v>
      </c>
      <c r="K167" s="266"/>
    </row>
    <row r="168" spans="2:11" s="1" customFormat="1" ht="5.25" customHeight="1">
      <c r="B168" s="294"/>
      <c r="C168" s="289"/>
      <c r="D168" s="289"/>
      <c r="E168" s="289"/>
      <c r="F168" s="289"/>
      <c r="G168" s="290"/>
      <c r="H168" s="289"/>
      <c r="I168" s="289"/>
      <c r="J168" s="289"/>
      <c r="K168" s="317"/>
    </row>
    <row r="169" spans="2:11" s="1" customFormat="1" ht="15" customHeight="1">
      <c r="B169" s="294"/>
      <c r="C169" s="271" t="s">
        <v>576</v>
      </c>
      <c r="D169" s="271"/>
      <c r="E169" s="271"/>
      <c r="F169" s="292" t="s">
        <v>573</v>
      </c>
      <c r="G169" s="271"/>
      <c r="H169" s="271" t="s">
        <v>613</v>
      </c>
      <c r="I169" s="271" t="s">
        <v>575</v>
      </c>
      <c r="J169" s="271">
        <v>120</v>
      </c>
      <c r="K169" s="317"/>
    </row>
    <row r="170" spans="2:11" s="1" customFormat="1" ht="15" customHeight="1">
      <c r="B170" s="294"/>
      <c r="C170" s="271" t="s">
        <v>622</v>
      </c>
      <c r="D170" s="271"/>
      <c r="E170" s="271"/>
      <c r="F170" s="292" t="s">
        <v>573</v>
      </c>
      <c r="G170" s="271"/>
      <c r="H170" s="271" t="s">
        <v>623</v>
      </c>
      <c r="I170" s="271" t="s">
        <v>575</v>
      </c>
      <c r="J170" s="271" t="s">
        <v>624</v>
      </c>
      <c r="K170" s="317"/>
    </row>
    <row r="171" spans="2:11" s="1" customFormat="1" ht="15" customHeight="1">
      <c r="B171" s="294"/>
      <c r="C171" s="271" t="s">
        <v>82</v>
      </c>
      <c r="D171" s="271"/>
      <c r="E171" s="271"/>
      <c r="F171" s="292" t="s">
        <v>573</v>
      </c>
      <c r="G171" s="271"/>
      <c r="H171" s="271" t="s">
        <v>640</v>
      </c>
      <c r="I171" s="271" t="s">
        <v>575</v>
      </c>
      <c r="J171" s="271" t="s">
        <v>624</v>
      </c>
      <c r="K171" s="317"/>
    </row>
    <row r="172" spans="2:11" s="1" customFormat="1" ht="15" customHeight="1">
      <c r="B172" s="294"/>
      <c r="C172" s="271" t="s">
        <v>578</v>
      </c>
      <c r="D172" s="271"/>
      <c r="E172" s="271"/>
      <c r="F172" s="292" t="s">
        <v>579</v>
      </c>
      <c r="G172" s="271"/>
      <c r="H172" s="271" t="s">
        <v>640</v>
      </c>
      <c r="I172" s="271" t="s">
        <v>575</v>
      </c>
      <c r="J172" s="271">
        <v>50</v>
      </c>
      <c r="K172" s="317"/>
    </row>
    <row r="173" spans="2:11" s="1" customFormat="1" ht="15" customHeight="1">
      <c r="B173" s="294"/>
      <c r="C173" s="271" t="s">
        <v>581</v>
      </c>
      <c r="D173" s="271"/>
      <c r="E173" s="271"/>
      <c r="F173" s="292" t="s">
        <v>573</v>
      </c>
      <c r="G173" s="271"/>
      <c r="H173" s="271" t="s">
        <v>640</v>
      </c>
      <c r="I173" s="271" t="s">
        <v>583</v>
      </c>
      <c r="J173" s="271"/>
      <c r="K173" s="317"/>
    </row>
    <row r="174" spans="2:11" s="1" customFormat="1" ht="15" customHeight="1">
      <c r="B174" s="294"/>
      <c r="C174" s="271" t="s">
        <v>592</v>
      </c>
      <c r="D174" s="271"/>
      <c r="E174" s="271"/>
      <c r="F174" s="292" t="s">
        <v>579</v>
      </c>
      <c r="G174" s="271"/>
      <c r="H174" s="271" t="s">
        <v>640</v>
      </c>
      <c r="I174" s="271" t="s">
        <v>575</v>
      </c>
      <c r="J174" s="271">
        <v>50</v>
      </c>
      <c r="K174" s="317"/>
    </row>
    <row r="175" spans="2:11" s="1" customFormat="1" ht="15" customHeight="1">
      <c r="B175" s="294"/>
      <c r="C175" s="271" t="s">
        <v>600</v>
      </c>
      <c r="D175" s="271"/>
      <c r="E175" s="271"/>
      <c r="F175" s="292" t="s">
        <v>579</v>
      </c>
      <c r="G175" s="271"/>
      <c r="H175" s="271" t="s">
        <v>640</v>
      </c>
      <c r="I175" s="271" t="s">
        <v>575</v>
      </c>
      <c r="J175" s="271">
        <v>50</v>
      </c>
      <c r="K175" s="317"/>
    </row>
    <row r="176" spans="2:11" s="1" customFormat="1" ht="15" customHeight="1">
      <c r="B176" s="294"/>
      <c r="C176" s="271" t="s">
        <v>598</v>
      </c>
      <c r="D176" s="271"/>
      <c r="E176" s="271"/>
      <c r="F176" s="292" t="s">
        <v>579</v>
      </c>
      <c r="G176" s="271"/>
      <c r="H176" s="271" t="s">
        <v>640</v>
      </c>
      <c r="I176" s="271" t="s">
        <v>575</v>
      </c>
      <c r="J176" s="271">
        <v>50</v>
      </c>
      <c r="K176" s="317"/>
    </row>
    <row r="177" spans="2:11" s="1" customFormat="1" ht="15" customHeight="1">
      <c r="B177" s="294"/>
      <c r="C177" s="271" t="s">
        <v>115</v>
      </c>
      <c r="D177" s="271"/>
      <c r="E177" s="271"/>
      <c r="F177" s="292" t="s">
        <v>573</v>
      </c>
      <c r="G177" s="271"/>
      <c r="H177" s="271" t="s">
        <v>641</v>
      </c>
      <c r="I177" s="271" t="s">
        <v>642</v>
      </c>
      <c r="J177" s="271"/>
      <c r="K177" s="317"/>
    </row>
    <row r="178" spans="2:11" s="1" customFormat="1" ht="15" customHeight="1">
      <c r="B178" s="294"/>
      <c r="C178" s="271" t="s">
        <v>54</v>
      </c>
      <c r="D178" s="271"/>
      <c r="E178" s="271"/>
      <c r="F178" s="292" t="s">
        <v>573</v>
      </c>
      <c r="G178" s="271"/>
      <c r="H178" s="271" t="s">
        <v>643</v>
      </c>
      <c r="I178" s="271" t="s">
        <v>644</v>
      </c>
      <c r="J178" s="271">
        <v>1</v>
      </c>
      <c r="K178" s="317"/>
    </row>
    <row r="179" spans="2:11" s="1" customFormat="1" ht="15" customHeight="1">
      <c r="B179" s="294"/>
      <c r="C179" s="271" t="s">
        <v>50</v>
      </c>
      <c r="D179" s="271"/>
      <c r="E179" s="271"/>
      <c r="F179" s="292" t="s">
        <v>573</v>
      </c>
      <c r="G179" s="271"/>
      <c r="H179" s="271" t="s">
        <v>645</v>
      </c>
      <c r="I179" s="271" t="s">
        <v>575</v>
      </c>
      <c r="J179" s="271">
        <v>20</v>
      </c>
      <c r="K179" s="317"/>
    </row>
    <row r="180" spans="2:11" s="1" customFormat="1" ht="15" customHeight="1">
      <c r="B180" s="294"/>
      <c r="C180" s="271" t="s">
        <v>51</v>
      </c>
      <c r="D180" s="271"/>
      <c r="E180" s="271"/>
      <c r="F180" s="292" t="s">
        <v>573</v>
      </c>
      <c r="G180" s="271"/>
      <c r="H180" s="271" t="s">
        <v>646</v>
      </c>
      <c r="I180" s="271" t="s">
        <v>575</v>
      </c>
      <c r="J180" s="271">
        <v>255</v>
      </c>
      <c r="K180" s="317"/>
    </row>
    <row r="181" spans="2:11" s="1" customFormat="1" ht="15" customHeight="1">
      <c r="B181" s="294"/>
      <c r="C181" s="271" t="s">
        <v>116</v>
      </c>
      <c r="D181" s="271"/>
      <c r="E181" s="271"/>
      <c r="F181" s="292" t="s">
        <v>573</v>
      </c>
      <c r="G181" s="271"/>
      <c r="H181" s="271" t="s">
        <v>537</v>
      </c>
      <c r="I181" s="271" t="s">
        <v>575</v>
      </c>
      <c r="J181" s="271">
        <v>10</v>
      </c>
      <c r="K181" s="317"/>
    </row>
    <row r="182" spans="2:11" s="1" customFormat="1" ht="15" customHeight="1">
      <c r="B182" s="294"/>
      <c r="C182" s="271" t="s">
        <v>117</v>
      </c>
      <c r="D182" s="271"/>
      <c r="E182" s="271"/>
      <c r="F182" s="292" t="s">
        <v>573</v>
      </c>
      <c r="G182" s="271"/>
      <c r="H182" s="271" t="s">
        <v>647</v>
      </c>
      <c r="I182" s="271" t="s">
        <v>608</v>
      </c>
      <c r="J182" s="271"/>
      <c r="K182" s="317"/>
    </row>
    <row r="183" spans="2:11" s="1" customFormat="1" ht="15" customHeight="1">
      <c r="B183" s="294"/>
      <c r="C183" s="271" t="s">
        <v>648</v>
      </c>
      <c r="D183" s="271"/>
      <c r="E183" s="271"/>
      <c r="F183" s="292" t="s">
        <v>573</v>
      </c>
      <c r="G183" s="271"/>
      <c r="H183" s="271" t="s">
        <v>649</v>
      </c>
      <c r="I183" s="271" t="s">
        <v>608</v>
      </c>
      <c r="J183" s="271"/>
      <c r="K183" s="317"/>
    </row>
    <row r="184" spans="2:11" s="1" customFormat="1" ht="15" customHeight="1">
      <c r="B184" s="294"/>
      <c r="C184" s="271" t="s">
        <v>637</v>
      </c>
      <c r="D184" s="271"/>
      <c r="E184" s="271"/>
      <c r="F184" s="292" t="s">
        <v>573</v>
      </c>
      <c r="G184" s="271"/>
      <c r="H184" s="271" t="s">
        <v>650</v>
      </c>
      <c r="I184" s="271" t="s">
        <v>608</v>
      </c>
      <c r="J184" s="271"/>
      <c r="K184" s="317"/>
    </row>
    <row r="185" spans="2:11" s="1" customFormat="1" ht="15" customHeight="1">
      <c r="B185" s="294"/>
      <c r="C185" s="271" t="s">
        <v>119</v>
      </c>
      <c r="D185" s="271"/>
      <c r="E185" s="271"/>
      <c r="F185" s="292" t="s">
        <v>579</v>
      </c>
      <c r="G185" s="271"/>
      <c r="H185" s="271" t="s">
        <v>651</v>
      </c>
      <c r="I185" s="271" t="s">
        <v>575</v>
      </c>
      <c r="J185" s="271">
        <v>50</v>
      </c>
      <c r="K185" s="317"/>
    </row>
    <row r="186" spans="2:11" s="1" customFormat="1" ht="15" customHeight="1">
      <c r="B186" s="294"/>
      <c r="C186" s="271" t="s">
        <v>652</v>
      </c>
      <c r="D186" s="271"/>
      <c r="E186" s="271"/>
      <c r="F186" s="292" t="s">
        <v>579</v>
      </c>
      <c r="G186" s="271"/>
      <c r="H186" s="271" t="s">
        <v>653</v>
      </c>
      <c r="I186" s="271" t="s">
        <v>654</v>
      </c>
      <c r="J186" s="271"/>
      <c r="K186" s="317"/>
    </row>
    <row r="187" spans="2:11" s="1" customFormat="1" ht="15" customHeight="1">
      <c r="B187" s="294"/>
      <c r="C187" s="271" t="s">
        <v>655</v>
      </c>
      <c r="D187" s="271"/>
      <c r="E187" s="271"/>
      <c r="F187" s="292" t="s">
        <v>579</v>
      </c>
      <c r="G187" s="271"/>
      <c r="H187" s="271" t="s">
        <v>656</v>
      </c>
      <c r="I187" s="271" t="s">
        <v>654</v>
      </c>
      <c r="J187" s="271"/>
      <c r="K187" s="317"/>
    </row>
    <row r="188" spans="2:11" s="1" customFormat="1" ht="15" customHeight="1">
      <c r="B188" s="294"/>
      <c r="C188" s="271" t="s">
        <v>657</v>
      </c>
      <c r="D188" s="271"/>
      <c r="E188" s="271"/>
      <c r="F188" s="292" t="s">
        <v>579</v>
      </c>
      <c r="G188" s="271"/>
      <c r="H188" s="271" t="s">
        <v>658</v>
      </c>
      <c r="I188" s="271" t="s">
        <v>654</v>
      </c>
      <c r="J188" s="271"/>
      <c r="K188" s="317"/>
    </row>
    <row r="189" spans="2:11" s="1" customFormat="1" ht="15" customHeight="1">
      <c r="B189" s="294"/>
      <c r="C189" s="330" t="s">
        <v>659</v>
      </c>
      <c r="D189" s="271"/>
      <c r="E189" s="271"/>
      <c r="F189" s="292" t="s">
        <v>579</v>
      </c>
      <c r="G189" s="271"/>
      <c r="H189" s="271" t="s">
        <v>660</v>
      </c>
      <c r="I189" s="271" t="s">
        <v>661</v>
      </c>
      <c r="J189" s="331" t="s">
        <v>662</v>
      </c>
      <c r="K189" s="317"/>
    </row>
    <row r="190" spans="2:11" s="1" customFormat="1" ht="15" customHeight="1">
      <c r="B190" s="294"/>
      <c r="C190" s="330" t="s">
        <v>39</v>
      </c>
      <c r="D190" s="271"/>
      <c r="E190" s="271"/>
      <c r="F190" s="292" t="s">
        <v>573</v>
      </c>
      <c r="G190" s="271"/>
      <c r="H190" s="268" t="s">
        <v>663</v>
      </c>
      <c r="I190" s="271" t="s">
        <v>664</v>
      </c>
      <c r="J190" s="271"/>
      <c r="K190" s="317"/>
    </row>
    <row r="191" spans="2:11" s="1" customFormat="1" ht="15" customHeight="1">
      <c r="B191" s="294"/>
      <c r="C191" s="330" t="s">
        <v>665</v>
      </c>
      <c r="D191" s="271"/>
      <c r="E191" s="271"/>
      <c r="F191" s="292" t="s">
        <v>573</v>
      </c>
      <c r="G191" s="271"/>
      <c r="H191" s="271" t="s">
        <v>666</v>
      </c>
      <c r="I191" s="271" t="s">
        <v>608</v>
      </c>
      <c r="J191" s="271"/>
      <c r="K191" s="317"/>
    </row>
    <row r="192" spans="2:11" s="1" customFormat="1" ht="15" customHeight="1">
      <c r="B192" s="294"/>
      <c r="C192" s="330" t="s">
        <v>667</v>
      </c>
      <c r="D192" s="271"/>
      <c r="E192" s="271"/>
      <c r="F192" s="292" t="s">
        <v>573</v>
      </c>
      <c r="G192" s="271"/>
      <c r="H192" s="271" t="s">
        <v>668</v>
      </c>
      <c r="I192" s="271" t="s">
        <v>608</v>
      </c>
      <c r="J192" s="271"/>
      <c r="K192" s="317"/>
    </row>
    <row r="193" spans="2:11" s="1" customFormat="1" ht="15" customHeight="1">
      <c r="B193" s="294"/>
      <c r="C193" s="330" t="s">
        <v>498</v>
      </c>
      <c r="D193" s="271"/>
      <c r="E193" s="271"/>
      <c r="F193" s="292" t="s">
        <v>579</v>
      </c>
      <c r="G193" s="271"/>
      <c r="H193" s="271" t="s">
        <v>669</v>
      </c>
      <c r="I193" s="271" t="s">
        <v>608</v>
      </c>
      <c r="J193" s="271"/>
      <c r="K193" s="317"/>
    </row>
    <row r="194" spans="2:11" s="1" customFormat="1" ht="15" customHeight="1">
      <c r="B194" s="323"/>
      <c r="C194" s="332"/>
      <c r="D194" s="303"/>
      <c r="E194" s="303"/>
      <c r="F194" s="303"/>
      <c r="G194" s="303"/>
      <c r="H194" s="303"/>
      <c r="I194" s="303"/>
      <c r="J194" s="303"/>
      <c r="K194" s="324"/>
    </row>
    <row r="195" spans="2:11" s="1" customFormat="1" ht="18.75" customHeight="1">
      <c r="B195" s="305"/>
      <c r="C195" s="315"/>
      <c r="D195" s="315"/>
      <c r="E195" s="315"/>
      <c r="F195" s="325"/>
      <c r="G195" s="315"/>
      <c r="H195" s="315"/>
      <c r="I195" s="315"/>
      <c r="J195" s="315"/>
      <c r="K195" s="305"/>
    </row>
    <row r="196" spans="2:11" s="1" customFormat="1" ht="18.75" customHeight="1">
      <c r="B196" s="305"/>
      <c r="C196" s="315"/>
      <c r="D196" s="315"/>
      <c r="E196" s="315"/>
      <c r="F196" s="325"/>
      <c r="G196" s="315"/>
      <c r="H196" s="315"/>
      <c r="I196" s="315"/>
      <c r="J196" s="315"/>
      <c r="K196" s="305"/>
    </row>
    <row r="197" spans="2:11" s="1" customFormat="1" ht="18.75" customHeight="1">
      <c r="B197" s="278"/>
      <c r="C197" s="278"/>
      <c r="D197" s="278"/>
      <c r="E197" s="278"/>
      <c r="F197" s="278"/>
      <c r="G197" s="278"/>
      <c r="H197" s="278"/>
      <c r="I197" s="278"/>
      <c r="J197" s="278"/>
      <c r="K197" s="278"/>
    </row>
    <row r="198" spans="2:11" s="1" customFormat="1" ht="13.5">
      <c r="B198" s="260"/>
      <c r="C198" s="261"/>
      <c r="D198" s="261"/>
      <c r="E198" s="261"/>
      <c r="F198" s="261"/>
      <c r="G198" s="261"/>
      <c r="H198" s="261"/>
      <c r="I198" s="261"/>
      <c r="J198" s="261"/>
      <c r="K198" s="262"/>
    </row>
    <row r="199" spans="2:11" s="1" customFormat="1" ht="21">
      <c r="B199" s="263"/>
      <c r="C199" s="395" t="s">
        <v>670</v>
      </c>
      <c r="D199" s="395"/>
      <c r="E199" s="395"/>
      <c r="F199" s="395"/>
      <c r="G199" s="395"/>
      <c r="H199" s="395"/>
      <c r="I199" s="395"/>
      <c r="J199" s="395"/>
      <c r="K199" s="264"/>
    </row>
    <row r="200" spans="2:11" s="1" customFormat="1" ht="25.5" customHeight="1">
      <c r="B200" s="263"/>
      <c r="C200" s="333" t="s">
        <v>671</v>
      </c>
      <c r="D200" s="333"/>
      <c r="E200" s="333"/>
      <c r="F200" s="333" t="s">
        <v>672</v>
      </c>
      <c r="G200" s="334"/>
      <c r="H200" s="396" t="s">
        <v>673</v>
      </c>
      <c r="I200" s="396"/>
      <c r="J200" s="396"/>
      <c r="K200" s="264"/>
    </row>
    <row r="201" spans="2:11" s="1" customFormat="1" ht="5.25" customHeight="1">
      <c r="B201" s="294"/>
      <c r="C201" s="289"/>
      <c r="D201" s="289"/>
      <c r="E201" s="289"/>
      <c r="F201" s="289"/>
      <c r="G201" s="315"/>
      <c r="H201" s="289"/>
      <c r="I201" s="289"/>
      <c r="J201" s="289"/>
      <c r="K201" s="317"/>
    </row>
    <row r="202" spans="2:11" s="1" customFormat="1" ht="15" customHeight="1">
      <c r="B202" s="294"/>
      <c r="C202" s="271" t="s">
        <v>664</v>
      </c>
      <c r="D202" s="271"/>
      <c r="E202" s="271"/>
      <c r="F202" s="292" t="s">
        <v>40</v>
      </c>
      <c r="G202" s="271"/>
      <c r="H202" s="397" t="s">
        <v>674</v>
      </c>
      <c r="I202" s="397"/>
      <c r="J202" s="397"/>
      <c r="K202" s="317"/>
    </row>
    <row r="203" spans="2:11" s="1" customFormat="1" ht="15" customHeight="1">
      <c r="B203" s="294"/>
      <c r="C203" s="271"/>
      <c r="D203" s="271"/>
      <c r="E203" s="271"/>
      <c r="F203" s="292" t="s">
        <v>41</v>
      </c>
      <c r="G203" s="271"/>
      <c r="H203" s="397" t="s">
        <v>675</v>
      </c>
      <c r="I203" s="397"/>
      <c r="J203" s="397"/>
      <c r="K203" s="317"/>
    </row>
    <row r="204" spans="2:11" s="1" customFormat="1" ht="15" customHeight="1">
      <c r="B204" s="294"/>
      <c r="C204" s="271"/>
      <c r="D204" s="271"/>
      <c r="E204" s="271"/>
      <c r="F204" s="292" t="s">
        <v>44</v>
      </c>
      <c r="G204" s="271"/>
      <c r="H204" s="397" t="s">
        <v>676</v>
      </c>
      <c r="I204" s="397"/>
      <c r="J204" s="397"/>
      <c r="K204" s="317"/>
    </row>
    <row r="205" spans="2:11" s="1" customFormat="1" ht="15" customHeight="1">
      <c r="B205" s="294"/>
      <c r="C205" s="271"/>
      <c r="D205" s="271"/>
      <c r="E205" s="271"/>
      <c r="F205" s="292" t="s">
        <v>42</v>
      </c>
      <c r="G205" s="271"/>
      <c r="H205" s="397" t="s">
        <v>677</v>
      </c>
      <c r="I205" s="397"/>
      <c r="J205" s="397"/>
      <c r="K205" s="317"/>
    </row>
    <row r="206" spans="2:11" s="1" customFormat="1" ht="15" customHeight="1">
      <c r="B206" s="294"/>
      <c r="C206" s="271"/>
      <c r="D206" s="271"/>
      <c r="E206" s="271"/>
      <c r="F206" s="292" t="s">
        <v>43</v>
      </c>
      <c r="G206" s="271"/>
      <c r="H206" s="397" t="s">
        <v>678</v>
      </c>
      <c r="I206" s="397"/>
      <c r="J206" s="397"/>
      <c r="K206" s="317"/>
    </row>
    <row r="207" spans="2:11" s="1" customFormat="1" ht="15" customHeight="1">
      <c r="B207" s="294"/>
      <c r="C207" s="271"/>
      <c r="D207" s="271"/>
      <c r="E207" s="271"/>
      <c r="F207" s="292"/>
      <c r="G207" s="271"/>
      <c r="H207" s="271"/>
      <c r="I207" s="271"/>
      <c r="J207" s="271"/>
      <c r="K207" s="317"/>
    </row>
    <row r="208" spans="2:11" s="1" customFormat="1" ht="15" customHeight="1">
      <c r="B208" s="294"/>
      <c r="C208" s="271" t="s">
        <v>620</v>
      </c>
      <c r="D208" s="271"/>
      <c r="E208" s="271"/>
      <c r="F208" s="292" t="s">
        <v>75</v>
      </c>
      <c r="G208" s="271"/>
      <c r="H208" s="397" t="s">
        <v>679</v>
      </c>
      <c r="I208" s="397"/>
      <c r="J208" s="397"/>
      <c r="K208" s="317"/>
    </row>
    <row r="209" spans="2:11" s="1" customFormat="1" ht="15" customHeight="1">
      <c r="B209" s="294"/>
      <c r="C209" s="271"/>
      <c r="D209" s="271"/>
      <c r="E209" s="271"/>
      <c r="F209" s="292" t="s">
        <v>516</v>
      </c>
      <c r="G209" s="271"/>
      <c r="H209" s="397" t="s">
        <v>517</v>
      </c>
      <c r="I209" s="397"/>
      <c r="J209" s="397"/>
      <c r="K209" s="317"/>
    </row>
    <row r="210" spans="2:11" s="1" customFormat="1" ht="15" customHeight="1">
      <c r="B210" s="294"/>
      <c r="C210" s="271"/>
      <c r="D210" s="271"/>
      <c r="E210" s="271"/>
      <c r="F210" s="292" t="s">
        <v>514</v>
      </c>
      <c r="G210" s="271"/>
      <c r="H210" s="397" t="s">
        <v>680</v>
      </c>
      <c r="I210" s="397"/>
      <c r="J210" s="397"/>
      <c r="K210" s="317"/>
    </row>
    <row r="211" spans="2:11" s="1" customFormat="1" ht="15" customHeight="1">
      <c r="B211" s="335"/>
      <c r="C211" s="271"/>
      <c r="D211" s="271"/>
      <c r="E211" s="271"/>
      <c r="F211" s="292" t="s">
        <v>518</v>
      </c>
      <c r="G211" s="330"/>
      <c r="H211" s="398" t="s">
        <v>519</v>
      </c>
      <c r="I211" s="398"/>
      <c r="J211" s="398"/>
      <c r="K211" s="336"/>
    </row>
    <row r="212" spans="2:11" s="1" customFormat="1" ht="15" customHeight="1">
      <c r="B212" s="335"/>
      <c r="C212" s="271"/>
      <c r="D212" s="271"/>
      <c r="E212" s="271"/>
      <c r="F212" s="292" t="s">
        <v>520</v>
      </c>
      <c r="G212" s="330"/>
      <c r="H212" s="398" t="s">
        <v>495</v>
      </c>
      <c r="I212" s="398"/>
      <c r="J212" s="398"/>
      <c r="K212" s="336"/>
    </row>
    <row r="213" spans="2:11" s="1" customFormat="1" ht="15" customHeight="1">
      <c r="B213" s="335"/>
      <c r="C213" s="271"/>
      <c r="D213" s="271"/>
      <c r="E213" s="271"/>
      <c r="F213" s="292"/>
      <c r="G213" s="330"/>
      <c r="H213" s="321"/>
      <c r="I213" s="321"/>
      <c r="J213" s="321"/>
      <c r="K213" s="336"/>
    </row>
    <row r="214" spans="2:11" s="1" customFormat="1" ht="15" customHeight="1">
      <c r="B214" s="335"/>
      <c r="C214" s="271" t="s">
        <v>644</v>
      </c>
      <c r="D214" s="271"/>
      <c r="E214" s="271"/>
      <c r="F214" s="292">
        <v>1</v>
      </c>
      <c r="G214" s="330"/>
      <c r="H214" s="398" t="s">
        <v>681</v>
      </c>
      <c r="I214" s="398"/>
      <c r="J214" s="398"/>
      <c r="K214" s="336"/>
    </row>
    <row r="215" spans="2:11" s="1" customFormat="1" ht="15" customHeight="1">
      <c r="B215" s="335"/>
      <c r="C215" s="271"/>
      <c r="D215" s="271"/>
      <c r="E215" s="271"/>
      <c r="F215" s="292">
        <v>2</v>
      </c>
      <c r="G215" s="330"/>
      <c r="H215" s="398" t="s">
        <v>682</v>
      </c>
      <c r="I215" s="398"/>
      <c r="J215" s="398"/>
      <c r="K215" s="336"/>
    </row>
    <row r="216" spans="2:11" s="1" customFormat="1" ht="15" customHeight="1">
      <c r="B216" s="335"/>
      <c r="C216" s="271"/>
      <c r="D216" s="271"/>
      <c r="E216" s="271"/>
      <c r="F216" s="292">
        <v>3</v>
      </c>
      <c r="G216" s="330"/>
      <c r="H216" s="398" t="s">
        <v>683</v>
      </c>
      <c r="I216" s="398"/>
      <c r="J216" s="398"/>
      <c r="K216" s="336"/>
    </row>
    <row r="217" spans="2:11" s="1" customFormat="1" ht="15" customHeight="1">
      <c r="B217" s="335"/>
      <c r="C217" s="271"/>
      <c r="D217" s="271"/>
      <c r="E217" s="271"/>
      <c r="F217" s="292">
        <v>4</v>
      </c>
      <c r="G217" s="330"/>
      <c r="H217" s="398" t="s">
        <v>684</v>
      </c>
      <c r="I217" s="398"/>
      <c r="J217" s="398"/>
      <c r="K217" s="336"/>
    </row>
    <row r="218" spans="2:11" s="1" customFormat="1" ht="12.75" customHeight="1">
      <c r="B218" s="337"/>
      <c r="C218" s="338"/>
      <c r="D218" s="338"/>
      <c r="E218" s="338"/>
      <c r="F218" s="338"/>
      <c r="G218" s="338"/>
      <c r="H218" s="338"/>
      <c r="I218" s="338"/>
      <c r="J218" s="338"/>
      <c r="K218" s="339"/>
    </row>
  </sheetData>
  <sheetProtection formatCells="0" formatColumns="0" formatRows="0" insertColumns="0" insertRows="0" insertHyperlinks="0" deleteColumns="0" deleteRows="0" sort="0" autoFilter="0" pivotTables="0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11</vt:i4>
      </vt:variant>
    </vt:vector>
  </HeadingPairs>
  <TitlesOfParts>
    <vt:vector size="17" baseType="lpstr">
      <vt:lpstr>Rekapitulace stavby</vt:lpstr>
      <vt:lpstr>Objekt 1 - Halový objekt ...</vt:lpstr>
      <vt:lpstr>Objekt 2 - Tesko - objekt...</vt:lpstr>
      <vt:lpstr>Objekt 3 - Objekt s označ...</vt:lpstr>
      <vt:lpstr>VRN - Vedlejší rozpočtové...</vt:lpstr>
      <vt:lpstr>Pokyny pro vyplnění</vt:lpstr>
      <vt:lpstr>'Objekt 1 - Halový objekt ...'!Názvy_tisku</vt:lpstr>
      <vt:lpstr>'Objekt 2 - Tesko - objekt...'!Názvy_tisku</vt:lpstr>
      <vt:lpstr>'Objekt 3 - Objekt s označ...'!Názvy_tisku</vt:lpstr>
      <vt:lpstr>'Rekapitulace stavby'!Názvy_tisku</vt:lpstr>
      <vt:lpstr>'VRN - Vedlejší rozpočtové...'!Názvy_tisku</vt:lpstr>
      <vt:lpstr>'Objekt 1 - Halový objekt ...'!Oblast_tisku</vt:lpstr>
      <vt:lpstr>'Objekt 2 - Tesko - objekt...'!Oblast_tisku</vt:lpstr>
      <vt:lpstr>'Objekt 3 - Objekt s označ...'!Oblast_tisku</vt:lpstr>
      <vt:lpstr>'Pokyny pro vyplnění'!Oblast_tisku</vt:lpstr>
      <vt:lpstr>'Rekapitulace stavby'!Oblast_tisku</vt:lpstr>
      <vt:lpstr>'VRN - Vedlejší rozpočtové...'!Oblast_tisku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Jiri Knotek</dc:creator>
  <cp:lastModifiedBy>PC-4</cp:lastModifiedBy>
  <dcterms:created xsi:type="dcterms:W3CDTF">2022-08-19T10:25:23Z</dcterms:created>
  <dcterms:modified xsi:type="dcterms:W3CDTF">2022-08-19T10:29:25Z</dcterms:modified>
</cp:coreProperties>
</file>